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g Efectiv salaraiati" sheetId="1" r:id="rId1"/>
    <sheet name="Foaie2" sheetId="2" r:id="rId2"/>
    <sheet name="Foaie3" sheetId="3" r:id="rId3"/>
  </sheets>
  <calcPr calcId="145621"/>
</workbook>
</file>

<file path=xl/calcChain.xml><?xml version="1.0" encoding="utf-8"?>
<calcChain xmlns="http://schemas.openxmlformats.org/spreadsheetml/2006/main">
  <c r="M145" i="1" l="1"/>
  <c r="N145" i="1"/>
  <c r="O145" i="1"/>
  <c r="P145" i="1"/>
  <c r="Q145" i="1"/>
  <c r="R145" i="1"/>
  <c r="S145" i="1"/>
  <c r="M146" i="1"/>
  <c r="N146" i="1"/>
  <c r="O146" i="1"/>
  <c r="P146" i="1"/>
  <c r="Q146" i="1"/>
  <c r="R146" i="1"/>
  <c r="S146" i="1"/>
  <c r="M147" i="1"/>
  <c r="N147" i="1"/>
  <c r="O147" i="1"/>
  <c r="P147" i="1"/>
  <c r="Q147" i="1"/>
  <c r="R147" i="1"/>
  <c r="S147" i="1"/>
  <c r="M148" i="1"/>
  <c r="N148" i="1"/>
  <c r="O148" i="1"/>
  <c r="P148" i="1"/>
  <c r="Q148" i="1"/>
  <c r="R148" i="1"/>
  <c r="S148" i="1"/>
  <c r="M149" i="1"/>
  <c r="N149" i="1"/>
  <c r="O149" i="1"/>
  <c r="P149" i="1"/>
  <c r="Q149" i="1"/>
  <c r="R149" i="1"/>
  <c r="S149" i="1"/>
  <c r="M150" i="1"/>
  <c r="N150" i="1"/>
  <c r="O150" i="1"/>
  <c r="P150" i="1"/>
  <c r="Q150" i="1"/>
  <c r="R150" i="1"/>
  <c r="S150" i="1"/>
  <c r="M151" i="1"/>
  <c r="N151" i="1"/>
  <c r="O151" i="1"/>
  <c r="P151" i="1"/>
  <c r="Q151" i="1"/>
  <c r="R151" i="1"/>
  <c r="S151" i="1"/>
  <c r="M152" i="1"/>
  <c r="N152" i="1"/>
  <c r="O152" i="1"/>
  <c r="P152" i="1"/>
  <c r="Q152" i="1"/>
  <c r="R152" i="1"/>
  <c r="S152" i="1"/>
  <c r="M153" i="1"/>
  <c r="N153" i="1"/>
  <c r="O153" i="1"/>
  <c r="P153" i="1"/>
  <c r="Q153" i="1"/>
  <c r="R153" i="1"/>
  <c r="S153" i="1"/>
  <c r="M154" i="1"/>
  <c r="N154" i="1"/>
  <c r="O154" i="1"/>
  <c r="P154" i="1"/>
  <c r="Q154" i="1"/>
  <c r="R154" i="1"/>
  <c r="S154" i="1"/>
  <c r="M155" i="1"/>
  <c r="N155" i="1"/>
  <c r="O155" i="1"/>
  <c r="P155" i="1"/>
  <c r="Q155" i="1"/>
  <c r="R155" i="1"/>
  <c r="S155" i="1"/>
  <c r="M156" i="1"/>
  <c r="N156" i="1"/>
  <c r="O156" i="1"/>
  <c r="P156" i="1"/>
  <c r="Q156" i="1"/>
  <c r="R156" i="1"/>
  <c r="S156" i="1"/>
  <c r="M157" i="1"/>
  <c r="N157" i="1"/>
  <c r="O157" i="1"/>
  <c r="P157" i="1"/>
  <c r="Q157" i="1"/>
  <c r="R157" i="1"/>
  <c r="S157" i="1"/>
  <c r="O158" i="1"/>
  <c r="P158" i="1"/>
  <c r="Q158" i="1"/>
  <c r="R158" i="1"/>
  <c r="S158" i="1"/>
  <c r="M159" i="1"/>
  <c r="N159" i="1"/>
  <c r="O159" i="1"/>
  <c r="P159" i="1"/>
  <c r="Q159" i="1"/>
  <c r="R159" i="1"/>
  <c r="S159" i="1"/>
  <c r="M160" i="1"/>
  <c r="N160" i="1"/>
  <c r="O160" i="1"/>
  <c r="P160" i="1"/>
  <c r="Q160" i="1"/>
  <c r="R160" i="1"/>
  <c r="S160" i="1"/>
  <c r="M161" i="1"/>
  <c r="N161" i="1"/>
  <c r="O161" i="1"/>
  <c r="P161" i="1"/>
  <c r="Q161" i="1"/>
  <c r="R161" i="1"/>
  <c r="S161" i="1"/>
  <c r="M162" i="1"/>
  <c r="N162" i="1"/>
  <c r="O162" i="1"/>
  <c r="P162" i="1"/>
  <c r="Q162" i="1"/>
  <c r="R162" i="1"/>
  <c r="S162" i="1"/>
  <c r="M163" i="1"/>
  <c r="N163" i="1"/>
  <c r="O163" i="1"/>
  <c r="P163" i="1"/>
  <c r="Q163" i="1"/>
  <c r="R163" i="1"/>
  <c r="S163" i="1"/>
  <c r="M164" i="1"/>
  <c r="N164" i="1"/>
  <c r="O164" i="1"/>
  <c r="P164" i="1"/>
  <c r="Q164" i="1"/>
  <c r="R164" i="1"/>
  <c r="S164" i="1"/>
  <c r="M165" i="1"/>
  <c r="N165" i="1"/>
  <c r="O165" i="1"/>
  <c r="P165" i="1"/>
  <c r="Q165" i="1"/>
  <c r="R165" i="1"/>
  <c r="S165" i="1"/>
  <c r="M166" i="1"/>
  <c r="N166" i="1"/>
  <c r="O166" i="1"/>
  <c r="P166" i="1"/>
  <c r="Q166" i="1"/>
  <c r="R166" i="1"/>
  <c r="S166" i="1"/>
  <c r="M167" i="1"/>
  <c r="N167" i="1"/>
  <c r="O167" i="1"/>
  <c r="P167" i="1"/>
  <c r="Q167" i="1"/>
  <c r="R167" i="1"/>
  <c r="S167" i="1"/>
  <c r="M168" i="1"/>
  <c r="N168" i="1"/>
  <c r="O168" i="1"/>
  <c r="P168" i="1"/>
  <c r="Q168" i="1"/>
  <c r="R168" i="1"/>
  <c r="S168" i="1"/>
  <c r="M169" i="1"/>
  <c r="N169" i="1"/>
  <c r="O169" i="1"/>
  <c r="P169" i="1"/>
  <c r="Q169" i="1"/>
  <c r="R169" i="1"/>
  <c r="S169" i="1"/>
  <c r="M170" i="1"/>
  <c r="N170" i="1"/>
  <c r="O170" i="1"/>
  <c r="P170" i="1"/>
  <c r="Q170" i="1"/>
  <c r="R170" i="1"/>
  <c r="S170" i="1"/>
  <c r="M171" i="1"/>
  <c r="N171" i="1"/>
  <c r="O171" i="1"/>
  <c r="P171" i="1"/>
  <c r="Q171" i="1"/>
  <c r="R171" i="1"/>
  <c r="S171" i="1"/>
  <c r="M172" i="1"/>
  <c r="N172" i="1"/>
  <c r="O172" i="1"/>
  <c r="P172" i="1"/>
  <c r="Q172" i="1"/>
  <c r="R172" i="1"/>
  <c r="S172" i="1"/>
  <c r="M173" i="1"/>
  <c r="N173" i="1"/>
  <c r="O173" i="1"/>
  <c r="P173" i="1"/>
  <c r="Q173" i="1"/>
  <c r="R173" i="1"/>
  <c r="S173" i="1"/>
  <c r="M174" i="1"/>
  <c r="N174" i="1"/>
  <c r="O174" i="1"/>
  <c r="P174" i="1"/>
  <c r="Q174" i="1"/>
  <c r="R174" i="1"/>
  <c r="S174" i="1"/>
  <c r="M175" i="1"/>
  <c r="N175" i="1"/>
  <c r="O175" i="1"/>
  <c r="P175" i="1"/>
  <c r="Q175" i="1"/>
  <c r="R175" i="1"/>
  <c r="S175" i="1"/>
  <c r="M176" i="1"/>
  <c r="N176" i="1"/>
  <c r="O176" i="1"/>
  <c r="P176" i="1"/>
  <c r="Q176" i="1"/>
  <c r="R176" i="1"/>
  <c r="S176" i="1"/>
  <c r="M177" i="1"/>
  <c r="N177" i="1"/>
  <c r="O177" i="1"/>
  <c r="P177" i="1"/>
  <c r="Q177" i="1"/>
  <c r="R177" i="1"/>
  <c r="S177" i="1"/>
  <c r="M111" i="1"/>
  <c r="N111" i="1"/>
  <c r="O111" i="1"/>
  <c r="P111" i="1"/>
  <c r="Q111" i="1"/>
  <c r="R111" i="1"/>
  <c r="S111" i="1"/>
  <c r="M112" i="1"/>
  <c r="N112" i="1"/>
  <c r="O112" i="1"/>
  <c r="P112" i="1"/>
  <c r="Q112" i="1"/>
  <c r="R112" i="1"/>
  <c r="S112" i="1"/>
  <c r="M113" i="1"/>
  <c r="N113" i="1"/>
  <c r="O113" i="1"/>
  <c r="P113" i="1"/>
  <c r="Q113" i="1"/>
  <c r="R113" i="1"/>
  <c r="S113" i="1"/>
  <c r="M114" i="1"/>
  <c r="N114" i="1"/>
  <c r="O114" i="1"/>
  <c r="P114" i="1"/>
  <c r="Q114" i="1"/>
  <c r="R114" i="1"/>
  <c r="S114" i="1"/>
  <c r="M115" i="1"/>
  <c r="N115" i="1"/>
  <c r="O115" i="1"/>
  <c r="P115" i="1"/>
  <c r="Q115" i="1"/>
  <c r="R115" i="1"/>
  <c r="S115" i="1"/>
  <c r="M116" i="1"/>
  <c r="N116" i="1"/>
  <c r="O116" i="1"/>
  <c r="P116" i="1"/>
  <c r="Q116" i="1"/>
  <c r="R116" i="1"/>
  <c r="S116" i="1"/>
  <c r="M117" i="1"/>
  <c r="N117" i="1"/>
  <c r="O117" i="1"/>
  <c r="P117" i="1"/>
  <c r="Q117" i="1"/>
  <c r="R117" i="1"/>
  <c r="S117" i="1"/>
  <c r="M118" i="1"/>
  <c r="N118" i="1"/>
  <c r="O118" i="1"/>
  <c r="P118" i="1"/>
  <c r="Q118" i="1"/>
  <c r="R118" i="1"/>
  <c r="S118" i="1"/>
  <c r="M119" i="1"/>
  <c r="N119" i="1"/>
  <c r="O119" i="1"/>
  <c r="P119" i="1"/>
  <c r="Q119" i="1"/>
  <c r="R119" i="1"/>
  <c r="S119" i="1"/>
  <c r="M120" i="1"/>
  <c r="N120" i="1"/>
  <c r="O120" i="1"/>
  <c r="P120" i="1"/>
  <c r="Q120" i="1"/>
  <c r="R120" i="1"/>
  <c r="S120" i="1"/>
  <c r="M121" i="1"/>
  <c r="N121" i="1"/>
  <c r="O121" i="1"/>
  <c r="P121" i="1"/>
  <c r="Q121" i="1"/>
  <c r="R121" i="1"/>
  <c r="S121" i="1"/>
  <c r="M122" i="1"/>
  <c r="N122" i="1"/>
  <c r="O122" i="1"/>
  <c r="P122" i="1"/>
  <c r="Q122" i="1"/>
  <c r="R122" i="1"/>
  <c r="S122" i="1"/>
  <c r="M123" i="1"/>
  <c r="N123" i="1"/>
  <c r="P123" i="1"/>
  <c r="Q123" i="1"/>
  <c r="R123" i="1"/>
  <c r="S123" i="1"/>
  <c r="M124" i="1"/>
  <c r="O124" i="1"/>
  <c r="P124" i="1"/>
  <c r="Q124" i="1"/>
  <c r="R124" i="1"/>
  <c r="S124" i="1"/>
  <c r="M125" i="1"/>
  <c r="O125" i="1"/>
  <c r="P125" i="1"/>
  <c r="Q125" i="1"/>
  <c r="R125" i="1"/>
  <c r="S125" i="1"/>
  <c r="M126" i="1"/>
  <c r="N126" i="1"/>
  <c r="O126" i="1"/>
  <c r="P126" i="1"/>
  <c r="Q126" i="1"/>
  <c r="R126" i="1"/>
  <c r="S126" i="1"/>
  <c r="M127" i="1"/>
  <c r="N127" i="1"/>
  <c r="O127" i="1"/>
  <c r="P127" i="1"/>
  <c r="Q127" i="1"/>
  <c r="R127" i="1"/>
  <c r="S127" i="1"/>
  <c r="M128" i="1"/>
  <c r="N128" i="1"/>
  <c r="O128" i="1"/>
  <c r="P128" i="1"/>
  <c r="Q128" i="1"/>
  <c r="R128" i="1"/>
  <c r="S128" i="1"/>
  <c r="M129" i="1"/>
  <c r="N129" i="1"/>
  <c r="O129" i="1"/>
  <c r="P129" i="1"/>
  <c r="Q129" i="1"/>
  <c r="R129" i="1"/>
  <c r="S129" i="1"/>
  <c r="M130" i="1"/>
  <c r="N130" i="1"/>
  <c r="O130" i="1"/>
  <c r="P130" i="1"/>
  <c r="Q130" i="1"/>
  <c r="R130" i="1"/>
  <c r="S130" i="1"/>
  <c r="M131" i="1"/>
  <c r="N131" i="1"/>
  <c r="O131" i="1"/>
  <c r="P131" i="1"/>
  <c r="Q131" i="1"/>
  <c r="R131" i="1"/>
  <c r="S131" i="1"/>
  <c r="M132" i="1"/>
  <c r="N132" i="1"/>
  <c r="O132" i="1"/>
  <c r="P132" i="1"/>
  <c r="Q132" i="1"/>
  <c r="R132" i="1"/>
  <c r="S132" i="1"/>
  <c r="M133" i="1"/>
  <c r="N133" i="1"/>
  <c r="O133" i="1"/>
  <c r="P133" i="1"/>
  <c r="Q133" i="1"/>
  <c r="R133" i="1"/>
  <c r="S133" i="1"/>
  <c r="M134" i="1"/>
  <c r="N134" i="1"/>
  <c r="O134" i="1"/>
  <c r="P134" i="1"/>
  <c r="Q134" i="1"/>
  <c r="R134" i="1"/>
  <c r="S134" i="1"/>
  <c r="M135" i="1"/>
  <c r="N135" i="1"/>
  <c r="O135" i="1"/>
  <c r="P135" i="1"/>
  <c r="Q135" i="1"/>
  <c r="R135" i="1"/>
  <c r="S135" i="1"/>
  <c r="M136" i="1"/>
  <c r="N136" i="1"/>
  <c r="O136" i="1"/>
  <c r="P136" i="1"/>
  <c r="Q136" i="1"/>
  <c r="R136" i="1"/>
  <c r="S136" i="1"/>
  <c r="M137" i="1"/>
  <c r="N137" i="1"/>
  <c r="O137" i="1"/>
  <c r="P137" i="1"/>
  <c r="Q137" i="1"/>
  <c r="R137" i="1"/>
  <c r="S137" i="1"/>
  <c r="M138" i="1"/>
  <c r="N138" i="1"/>
  <c r="O138" i="1"/>
  <c r="P138" i="1"/>
  <c r="Q138" i="1"/>
  <c r="R138" i="1"/>
  <c r="S138" i="1"/>
  <c r="M139" i="1"/>
  <c r="N139" i="1"/>
  <c r="O139" i="1"/>
  <c r="P139" i="1"/>
  <c r="Q139" i="1"/>
  <c r="R139" i="1"/>
  <c r="S139" i="1"/>
  <c r="M140" i="1"/>
  <c r="N140" i="1"/>
  <c r="O140" i="1"/>
  <c r="P140" i="1"/>
  <c r="Q140" i="1"/>
  <c r="R140" i="1"/>
  <c r="S140" i="1"/>
  <c r="M141" i="1"/>
  <c r="N141" i="1"/>
  <c r="O141" i="1"/>
  <c r="P141" i="1"/>
  <c r="Q141" i="1"/>
  <c r="R141" i="1"/>
  <c r="S141" i="1"/>
  <c r="M142" i="1"/>
  <c r="N142" i="1"/>
  <c r="O142" i="1"/>
  <c r="P142" i="1"/>
  <c r="Q142" i="1"/>
  <c r="R142" i="1"/>
  <c r="S142" i="1"/>
  <c r="M143" i="1"/>
  <c r="N143" i="1"/>
  <c r="O143" i="1"/>
  <c r="P143" i="1"/>
  <c r="Q143" i="1"/>
  <c r="R143" i="1"/>
  <c r="S143" i="1"/>
  <c r="M76" i="1"/>
  <c r="N76" i="1"/>
  <c r="O76" i="1"/>
  <c r="P76" i="1"/>
  <c r="Q76" i="1"/>
  <c r="R76" i="1"/>
  <c r="S76" i="1"/>
  <c r="M77" i="1"/>
  <c r="N77" i="1"/>
  <c r="O77" i="1"/>
  <c r="P77" i="1"/>
  <c r="Q77" i="1"/>
  <c r="S77" i="1"/>
  <c r="M78" i="1"/>
  <c r="N78" i="1"/>
  <c r="O78" i="1"/>
  <c r="P78" i="1"/>
  <c r="Q78" i="1"/>
  <c r="R78" i="1"/>
  <c r="S78" i="1"/>
  <c r="M79" i="1"/>
  <c r="N79" i="1"/>
  <c r="O79" i="1"/>
  <c r="P79" i="1"/>
  <c r="Q79" i="1"/>
  <c r="R79" i="1"/>
  <c r="S79" i="1"/>
  <c r="M80" i="1"/>
  <c r="N80" i="1"/>
  <c r="M81" i="1"/>
  <c r="N81" i="1"/>
  <c r="O81" i="1"/>
  <c r="P81" i="1"/>
  <c r="Q81" i="1"/>
  <c r="R81" i="1"/>
  <c r="S81" i="1"/>
  <c r="M82" i="1"/>
  <c r="N82" i="1"/>
  <c r="O82" i="1"/>
  <c r="P82" i="1"/>
  <c r="Q82" i="1"/>
  <c r="R82" i="1"/>
  <c r="S82" i="1"/>
  <c r="M83" i="1"/>
  <c r="N83" i="1"/>
  <c r="O83" i="1"/>
  <c r="Q83" i="1"/>
  <c r="R83" i="1"/>
  <c r="S83" i="1"/>
  <c r="M84" i="1"/>
  <c r="M85" i="1"/>
  <c r="O85" i="1"/>
  <c r="M86" i="1"/>
  <c r="N86" i="1"/>
  <c r="O86" i="1"/>
  <c r="P86" i="1"/>
  <c r="Q86" i="1"/>
  <c r="R86" i="1"/>
  <c r="S86" i="1"/>
  <c r="M87" i="1"/>
  <c r="N87" i="1"/>
  <c r="O87" i="1"/>
  <c r="P87" i="1"/>
  <c r="Q87" i="1"/>
  <c r="R87" i="1"/>
  <c r="S87" i="1"/>
  <c r="M88" i="1"/>
  <c r="N88" i="1"/>
  <c r="O88" i="1"/>
  <c r="P88" i="1"/>
  <c r="Q88" i="1"/>
  <c r="R88" i="1"/>
  <c r="S88" i="1"/>
  <c r="N89" i="1"/>
  <c r="M90" i="1"/>
  <c r="N90" i="1"/>
  <c r="O90" i="1"/>
  <c r="O91" i="1"/>
  <c r="P91" i="1"/>
  <c r="Q91" i="1"/>
  <c r="R91" i="1"/>
  <c r="S91" i="1"/>
  <c r="M92" i="1"/>
  <c r="O92" i="1"/>
  <c r="P92" i="1"/>
  <c r="Q92" i="1"/>
  <c r="R92" i="1"/>
  <c r="S92" i="1"/>
  <c r="M93" i="1"/>
  <c r="N93" i="1"/>
  <c r="O93" i="1"/>
  <c r="P93" i="1"/>
  <c r="Q93" i="1"/>
  <c r="R93" i="1"/>
  <c r="S93" i="1"/>
  <c r="M94" i="1"/>
  <c r="N94" i="1"/>
  <c r="O94" i="1"/>
  <c r="P94" i="1"/>
  <c r="Q94" i="1"/>
  <c r="R94" i="1"/>
  <c r="S94" i="1"/>
  <c r="M95" i="1"/>
  <c r="N95" i="1"/>
  <c r="O95" i="1"/>
  <c r="P95" i="1"/>
  <c r="Q95" i="1"/>
  <c r="R95" i="1"/>
  <c r="S95" i="1"/>
  <c r="M96" i="1"/>
  <c r="N96" i="1"/>
  <c r="O96" i="1"/>
  <c r="P96" i="1"/>
  <c r="Q96" i="1"/>
  <c r="R96" i="1"/>
  <c r="S96" i="1"/>
  <c r="M97" i="1"/>
  <c r="N97" i="1"/>
  <c r="O97" i="1"/>
  <c r="P97" i="1"/>
  <c r="Q97" i="1"/>
  <c r="R97" i="1"/>
  <c r="S97" i="1"/>
  <c r="M98" i="1"/>
  <c r="N98" i="1"/>
  <c r="O98" i="1"/>
  <c r="P98" i="1"/>
  <c r="Q98" i="1"/>
  <c r="R98" i="1"/>
  <c r="S98" i="1"/>
  <c r="M99" i="1"/>
  <c r="N99" i="1"/>
  <c r="O99" i="1"/>
  <c r="P99" i="1"/>
  <c r="Q99" i="1"/>
  <c r="R99" i="1"/>
  <c r="S99" i="1"/>
  <c r="M100" i="1"/>
  <c r="N100" i="1"/>
  <c r="O100" i="1"/>
  <c r="P100" i="1"/>
  <c r="Q100" i="1"/>
  <c r="R100" i="1"/>
  <c r="S100" i="1"/>
  <c r="M101" i="1"/>
  <c r="N101" i="1"/>
  <c r="O101" i="1"/>
  <c r="P101" i="1"/>
  <c r="Q101" i="1"/>
  <c r="R101" i="1"/>
  <c r="S101" i="1"/>
  <c r="M102" i="1"/>
  <c r="N102" i="1"/>
  <c r="O102" i="1"/>
  <c r="P102" i="1"/>
  <c r="Q102" i="1"/>
  <c r="R102" i="1"/>
  <c r="S102" i="1"/>
  <c r="M103" i="1"/>
  <c r="N103" i="1"/>
  <c r="O103" i="1"/>
  <c r="P103" i="1"/>
  <c r="Q103" i="1"/>
  <c r="R103" i="1"/>
  <c r="S103" i="1"/>
  <c r="M104" i="1"/>
  <c r="N104" i="1"/>
  <c r="O104" i="1"/>
  <c r="P104" i="1"/>
  <c r="Q104" i="1"/>
  <c r="R104" i="1"/>
  <c r="S104" i="1"/>
  <c r="M105" i="1"/>
  <c r="N105" i="1"/>
  <c r="O105" i="1"/>
  <c r="P105" i="1"/>
  <c r="Q105" i="1"/>
  <c r="R105" i="1"/>
  <c r="S105" i="1"/>
  <c r="M106" i="1"/>
  <c r="N106" i="1"/>
  <c r="O106" i="1"/>
  <c r="P106" i="1"/>
  <c r="Q106" i="1"/>
  <c r="R106" i="1"/>
  <c r="S106" i="1"/>
  <c r="M107" i="1"/>
  <c r="N107" i="1"/>
  <c r="O107" i="1"/>
  <c r="P107" i="1"/>
  <c r="Q107" i="1"/>
  <c r="R107" i="1"/>
  <c r="S107" i="1"/>
  <c r="Q108" i="1"/>
  <c r="M109" i="1"/>
  <c r="N109" i="1"/>
  <c r="O109" i="1"/>
  <c r="P109" i="1"/>
  <c r="Q109" i="1"/>
  <c r="R109" i="1"/>
  <c r="S109" i="1"/>
  <c r="M43" i="1"/>
  <c r="N43" i="1"/>
  <c r="O43" i="1"/>
  <c r="P43" i="1"/>
  <c r="Q43" i="1"/>
  <c r="R43" i="1"/>
  <c r="S43" i="1"/>
  <c r="M44" i="1"/>
  <c r="N44" i="1"/>
  <c r="O44" i="1"/>
  <c r="P44" i="1"/>
  <c r="Q44" i="1"/>
  <c r="R44" i="1"/>
  <c r="S44" i="1"/>
  <c r="M45" i="1"/>
  <c r="N45" i="1"/>
  <c r="O45" i="1"/>
  <c r="P45" i="1"/>
  <c r="Q45" i="1"/>
  <c r="R45" i="1"/>
  <c r="S45" i="1"/>
  <c r="M46" i="1"/>
  <c r="N46" i="1"/>
  <c r="O46" i="1"/>
  <c r="P46" i="1"/>
  <c r="Q46" i="1"/>
  <c r="R46" i="1"/>
  <c r="S46" i="1"/>
  <c r="M47" i="1"/>
  <c r="N47" i="1"/>
  <c r="O47" i="1"/>
  <c r="P47" i="1"/>
  <c r="Q47" i="1"/>
  <c r="R47" i="1"/>
  <c r="S47" i="1"/>
  <c r="M48" i="1"/>
  <c r="N48" i="1"/>
  <c r="O48" i="1"/>
  <c r="P48" i="1"/>
  <c r="Q48" i="1"/>
  <c r="R48" i="1"/>
  <c r="S48" i="1"/>
  <c r="M49" i="1"/>
  <c r="N49" i="1"/>
  <c r="O49" i="1"/>
  <c r="P49" i="1"/>
  <c r="Q49" i="1"/>
  <c r="R49" i="1"/>
  <c r="S49" i="1"/>
  <c r="M50" i="1"/>
  <c r="N50" i="1"/>
  <c r="O50" i="1"/>
  <c r="P50" i="1"/>
  <c r="Q50" i="1"/>
  <c r="R50" i="1"/>
  <c r="S50" i="1"/>
  <c r="M51" i="1"/>
  <c r="N51" i="1"/>
  <c r="O51" i="1"/>
  <c r="P51" i="1"/>
  <c r="Q51" i="1"/>
  <c r="R51" i="1"/>
  <c r="S51" i="1"/>
  <c r="M52" i="1"/>
  <c r="N52" i="1"/>
  <c r="O52" i="1"/>
  <c r="P52" i="1"/>
  <c r="Q52" i="1"/>
  <c r="R52" i="1"/>
  <c r="S52" i="1"/>
  <c r="M53" i="1"/>
  <c r="N53" i="1"/>
  <c r="O53" i="1"/>
  <c r="P53" i="1"/>
  <c r="Q53" i="1"/>
  <c r="R53" i="1"/>
  <c r="S53" i="1"/>
  <c r="N54" i="1"/>
  <c r="O54" i="1"/>
  <c r="R54" i="1"/>
  <c r="S54" i="1"/>
  <c r="M55" i="1"/>
  <c r="O55" i="1"/>
  <c r="M56" i="1"/>
  <c r="O56" i="1"/>
  <c r="P56" i="1"/>
  <c r="Q56" i="1"/>
  <c r="R56" i="1"/>
  <c r="M57" i="1"/>
  <c r="O57" i="1"/>
  <c r="P57" i="1"/>
  <c r="S57" i="1"/>
  <c r="M58" i="1"/>
  <c r="N58" i="1"/>
  <c r="O58" i="1"/>
  <c r="P58" i="1"/>
  <c r="Q58" i="1"/>
  <c r="R58" i="1"/>
  <c r="S58" i="1"/>
  <c r="M59" i="1"/>
  <c r="N59" i="1"/>
  <c r="O59" i="1"/>
  <c r="P59" i="1"/>
  <c r="Q59" i="1"/>
  <c r="R59" i="1"/>
  <c r="S59" i="1"/>
  <c r="M60" i="1"/>
  <c r="N60" i="1"/>
  <c r="O60" i="1"/>
  <c r="P60" i="1"/>
  <c r="Q60" i="1"/>
  <c r="R60" i="1"/>
  <c r="S60" i="1"/>
  <c r="M61" i="1"/>
  <c r="N61" i="1"/>
  <c r="O61" i="1"/>
  <c r="P61" i="1"/>
  <c r="Q61" i="1"/>
  <c r="R61" i="1"/>
  <c r="S61" i="1"/>
  <c r="M62" i="1"/>
  <c r="N62" i="1"/>
  <c r="O62" i="1"/>
  <c r="P62" i="1"/>
  <c r="Q62" i="1"/>
  <c r="R62" i="1"/>
  <c r="S62" i="1"/>
  <c r="M63" i="1"/>
  <c r="N63" i="1"/>
  <c r="O63" i="1"/>
  <c r="P63" i="1"/>
  <c r="Q63" i="1"/>
  <c r="R63" i="1"/>
  <c r="S63" i="1"/>
  <c r="M64" i="1"/>
  <c r="N64" i="1"/>
  <c r="O64" i="1"/>
  <c r="P64" i="1"/>
  <c r="Q64" i="1"/>
  <c r="R64" i="1"/>
  <c r="S64" i="1"/>
  <c r="M65" i="1"/>
  <c r="N65" i="1"/>
  <c r="O65" i="1"/>
  <c r="P65" i="1"/>
  <c r="Q65" i="1"/>
  <c r="R65" i="1"/>
  <c r="S65" i="1"/>
  <c r="M66" i="1"/>
  <c r="N66" i="1"/>
  <c r="O66" i="1"/>
  <c r="P66" i="1"/>
  <c r="Q66" i="1"/>
  <c r="R66" i="1"/>
  <c r="S66" i="1"/>
  <c r="M67" i="1"/>
  <c r="N67" i="1"/>
  <c r="O67" i="1"/>
  <c r="P67" i="1"/>
  <c r="Q67" i="1"/>
  <c r="R67" i="1"/>
  <c r="S67" i="1"/>
  <c r="M68" i="1"/>
  <c r="N68" i="1"/>
  <c r="O68" i="1"/>
  <c r="P68" i="1"/>
  <c r="Q68" i="1"/>
  <c r="R68" i="1"/>
  <c r="S68" i="1"/>
  <c r="M69" i="1"/>
  <c r="N69" i="1"/>
  <c r="O69" i="1"/>
  <c r="P69" i="1"/>
  <c r="Q69" i="1"/>
  <c r="R69" i="1"/>
  <c r="S69" i="1"/>
  <c r="M70" i="1"/>
  <c r="N70" i="1"/>
  <c r="O70" i="1"/>
  <c r="P70" i="1"/>
  <c r="Q70" i="1"/>
  <c r="R70" i="1"/>
  <c r="S70" i="1"/>
  <c r="M71" i="1"/>
  <c r="N71" i="1"/>
  <c r="O71" i="1"/>
  <c r="P71" i="1"/>
  <c r="Q71" i="1"/>
  <c r="R71" i="1"/>
  <c r="S71" i="1"/>
  <c r="M72" i="1"/>
  <c r="N72" i="1"/>
  <c r="O72" i="1"/>
  <c r="P72" i="1"/>
  <c r="Q72" i="1"/>
  <c r="R72" i="1"/>
  <c r="S72" i="1"/>
  <c r="M73" i="1"/>
  <c r="N73" i="1"/>
  <c r="O73" i="1"/>
  <c r="P73" i="1"/>
  <c r="Q73" i="1"/>
  <c r="R73" i="1"/>
  <c r="S73" i="1"/>
  <c r="M74" i="1"/>
  <c r="N74" i="1"/>
  <c r="O74" i="1"/>
  <c r="P74" i="1"/>
  <c r="Q74" i="1"/>
  <c r="R74" i="1"/>
  <c r="S74" i="1"/>
  <c r="M6" i="1"/>
  <c r="N6" i="1"/>
  <c r="O6" i="1"/>
  <c r="P6" i="1"/>
  <c r="Q6" i="1"/>
  <c r="R6" i="1"/>
  <c r="S6" i="1"/>
  <c r="M7" i="1"/>
  <c r="N7" i="1"/>
  <c r="O7" i="1"/>
  <c r="P7" i="1"/>
  <c r="Q7" i="1"/>
  <c r="R7" i="1"/>
  <c r="S7" i="1"/>
  <c r="M8" i="1"/>
  <c r="N8" i="1"/>
  <c r="O8" i="1"/>
  <c r="P8" i="1"/>
  <c r="Q8" i="1"/>
  <c r="R8" i="1"/>
  <c r="S8" i="1"/>
  <c r="M9" i="1"/>
  <c r="N9" i="1"/>
  <c r="O9" i="1"/>
  <c r="P9" i="1"/>
  <c r="Q9" i="1"/>
  <c r="R9" i="1"/>
  <c r="S9" i="1"/>
  <c r="M10" i="1"/>
  <c r="N10" i="1"/>
  <c r="O10" i="1"/>
  <c r="P10" i="1"/>
  <c r="Q10" i="1"/>
  <c r="R10" i="1"/>
  <c r="S10" i="1"/>
  <c r="M11" i="1"/>
  <c r="N11" i="1"/>
  <c r="O11" i="1"/>
  <c r="P11" i="1"/>
  <c r="Q11" i="1"/>
  <c r="R11" i="1"/>
  <c r="S11" i="1"/>
  <c r="M12" i="1"/>
  <c r="N12" i="1"/>
  <c r="O12" i="1"/>
  <c r="P12" i="1"/>
  <c r="Q12" i="1"/>
  <c r="R12" i="1"/>
  <c r="S12" i="1"/>
  <c r="M13" i="1"/>
  <c r="N13" i="1"/>
  <c r="O13" i="1"/>
  <c r="P13" i="1"/>
  <c r="Q13" i="1"/>
  <c r="R13" i="1"/>
  <c r="S13" i="1"/>
  <c r="M14" i="1"/>
  <c r="N14" i="1"/>
  <c r="O14" i="1"/>
  <c r="P14" i="1"/>
  <c r="Q14" i="1"/>
  <c r="R14" i="1"/>
  <c r="S14" i="1"/>
  <c r="M15" i="1"/>
  <c r="M16" i="1"/>
  <c r="N16" i="1"/>
  <c r="O16" i="1"/>
  <c r="P16" i="1"/>
  <c r="Q16" i="1"/>
  <c r="R16" i="1"/>
  <c r="S16" i="1"/>
  <c r="M17" i="1"/>
  <c r="N17" i="1"/>
  <c r="O17" i="1"/>
  <c r="P17" i="1"/>
  <c r="Q17" i="1"/>
  <c r="R17" i="1"/>
  <c r="S17" i="1"/>
  <c r="M18" i="1"/>
  <c r="N18" i="1"/>
  <c r="O18" i="1"/>
  <c r="P18" i="1"/>
  <c r="Q18" i="1"/>
  <c r="R18" i="1"/>
  <c r="S18" i="1"/>
  <c r="M19" i="1"/>
  <c r="N19" i="1"/>
  <c r="O19" i="1"/>
  <c r="P19" i="1"/>
  <c r="Q19" i="1"/>
  <c r="R19" i="1"/>
  <c r="S19" i="1"/>
  <c r="M20" i="1"/>
  <c r="N20" i="1"/>
  <c r="O20" i="1"/>
  <c r="P20" i="1"/>
  <c r="Q20" i="1"/>
  <c r="R20" i="1"/>
  <c r="S20" i="1"/>
  <c r="M21" i="1"/>
  <c r="N21" i="1"/>
  <c r="O21" i="1"/>
  <c r="P21" i="1"/>
  <c r="Q21" i="1"/>
  <c r="R21" i="1"/>
  <c r="S21" i="1"/>
  <c r="M22" i="1"/>
  <c r="O22" i="1"/>
  <c r="P22" i="1"/>
  <c r="Q22" i="1"/>
  <c r="R22" i="1"/>
  <c r="S22" i="1"/>
  <c r="M23" i="1"/>
  <c r="N23" i="1"/>
  <c r="O23" i="1"/>
  <c r="P23" i="1"/>
  <c r="Q23" i="1"/>
  <c r="R23" i="1"/>
  <c r="S23" i="1"/>
  <c r="M24" i="1"/>
  <c r="N24" i="1"/>
  <c r="O24" i="1"/>
  <c r="P24" i="1"/>
  <c r="Q24" i="1"/>
  <c r="R24" i="1"/>
  <c r="S24" i="1"/>
  <c r="M25" i="1"/>
  <c r="N25" i="1"/>
  <c r="O25" i="1"/>
  <c r="P25" i="1"/>
  <c r="Q25" i="1"/>
  <c r="R25" i="1"/>
  <c r="S25" i="1"/>
  <c r="M26" i="1"/>
  <c r="N26" i="1"/>
  <c r="O26" i="1"/>
  <c r="P26" i="1"/>
  <c r="Q26" i="1"/>
  <c r="R26" i="1"/>
  <c r="S26" i="1"/>
  <c r="M27" i="1"/>
  <c r="N27" i="1"/>
  <c r="O27" i="1"/>
  <c r="P27" i="1"/>
  <c r="Q27" i="1"/>
  <c r="R27" i="1"/>
  <c r="S27" i="1"/>
  <c r="M28" i="1"/>
  <c r="N28" i="1"/>
  <c r="O28" i="1"/>
  <c r="P28" i="1"/>
  <c r="Q28" i="1"/>
  <c r="R28" i="1"/>
  <c r="S28" i="1"/>
  <c r="M29" i="1"/>
  <c r="N29" i="1"/>
  <c r="O29" i="1"/>
  <c r="P29" i="1"/>
  <c r="Q29" i="1"/>
  <c r="R29" i="1"/>
  <c r="S29" i="1"/>
  <c r="M30" i="1"/>
  <c r="N30" i="1"/>
  <c r="O30" i="1"/>
  <c r="P30" i="1"/>
  <c r="Q30" i="1"/>
  <c r="R30" i="1"/>
  <c r="S30" i="1"/>
  <c r="M31" i="1"/>
  <c r="N31" i="1"/>
  <c r="O31" i="1"/>
  <c r="P31" i="1"/>
  <c r="Q31" i="1"/>
  <c r="R31" i="1"/>
  <c r="S31" i="1"/>
  <c r="M32" i="1"/>
  <c r="N32" i="1"/>
  <c r="O32" i="1"/>
  <c r="P32" i="1"/>
  <c r="Q32" i="1"/>
  <c r="R32" i="1"/>
  <c r="S32" i="1"/>
  <c r="M33" i="1"/>
  <c r="N33" i="1"/>
  <c r="O33" i="1"/>
  <c r="P33" i="1"/>
  <c r="Q33" i="1"/>
  <c r="R33" i="1"/>
  <c r="S33" i="1"/>
  <c r="M34" i="1"/>
  <c r="N34" i="1"/>
  <c r="O34" i="1"/>
  <c r="P34" i="1"/>
  <c r="Q34" i="1"/>
  <c r="R34" i="1"/>
  <c r="S34" i="1"/>
  <c r="M35" i="1"/>
  <c r="N35" i="1"/>
  <c r="O35" i="1"/>
  <c r="P35" i="1"/>
  <c r="Q35" i="1"/>
  <c r="R35" i="1"/>
  <c r="S35" i="1"/>
  <c r="M36" i="1"/>
  <c r="N36" i="1"/>
  <c r="O36" i="1"/>
  <c r="P36" i="1"/>
  <c r="Q36" i="1"/>
  <c r="R36" i="1"/>
  <c r="S36" i="1"/>
  <c r="M37" i="1"/>
  <c r="N37" i="1"/>
  <c r="O37" i="1"/>
  <c r="P37" i="1"/>
  <c r="Q37" i="1"/>
  <c r="R37" i="1"/>
  <c r="S37" i="1"/>
  <c r="M38" i="1"/>
  <c r="N38" i="1"/>
  <c r="O38" i="1"/>
  <c r="P38" i="1"/>
  <c r="Q38" i="1"/>
  <c r="R38" i="1"/>
  <c r="S38" i="1"/>
  <c r="M39" i="1"/>
  <c r="N39" i="1"/>
  <c r="O39" i="1"/>
  <c r="P39" i="1"/>
  <c r="Q39" i="1"/>
  <c r="R39" i="1"/>
  <c r="S39" i="1"/>
  <c r="M40" i="1"/>
  <c r="N40" i="1"/>
  <c r="O40" i="1"/>
  <c r="P40" i="1"/>
  <c r="Q40" i="1"/>
  <c r="R40" i="1"/>
  <c r="S40" i="1"/>
  <c r="M41" i="1"/>
  <c r="N41" i="1"/>
  <c r="O41" i="1"/>
  <c r="P41" i="1"/>
  <c r="Q41" i="1"/>
  <c r="R41" i="1"/>
  <c r="S41" i="1"/>
  <c r="S144" i="1" l="1"/>
  <c r="R144" i="1"/>
  <c r="Q144" i="1"/>
  <c r="P144" i="1"/>
  <c r="O144" i="1"/>
  <c r="N144" i="1"/>
  <c r="M144" i="1"/>
  <c r="S110" i="1"/>
  <c r="R110" i="1"/>
  <c r="Q110" i="1"/>
  <c r="P110" i="1"/>
  <c r="O110" i="1"/>
  <c r="N110" i="1"/>
  <c r="M110" i="1"/>
  <c r="S75" i="1"/>
  <c r="R75" i="1"/>
  <c r="Q75" i="1"/>
  <c r="P75" i="1"/>
  <c r="O75" i="1"/>
  <c r="N75" i="1"/>
  <c r="M75" i="1"/>
  <c r="S42" i="1"/>
  <c r="R42" i="1"/>
  <c r="Q42" i="1"/>
  <c r="P42" i="1"/>
  <c r="O42" i="1"/>
  <c r="N42" i="1"/>
  <c r="M42" i="1"/>
  <c r="S5" i="1"/>
  <c r="R5" i="1"/>
  <c r="Q5" i="1"/>
  <c r="P5" i="1"/>
  <c r="O5" i="1"/>
  <c r="N5" i="1"/>
  <c r="M5" i="1"/>
</calcChain>
</file>

<file path=xl/sharedStrings.xml><?xml version="1.0" encoding="utf-8"?>
<sst xmlns="http://schemas.openxmlformats.org/spreadsheetml/2006/main" count="428" uniqueCount="50">
  <si>
    <t>CAEN Rev.2 (activitati ale economiei nationale)</t>
  </si>
  <si>
    <t>Regiuni de dezvoltare si judete</t>
  </si>
  <si>
    <t>Ani</t>
  </si>
  <si>
    <t>UM: Numar persoane</t>
  </si>
  <si>
    <t>INDUSTRIE</t>
  </si>
  <si>
    <t>B INDUSTRIA EXTRACTIVA</t>
  </si>
  <si>
    <t>06 Extractia petrolului brut si a gazelor naturale</t>
  </si>
  <si>
    <t>07 Extractia minereurilor metalifere</t>
  </si>
  <si>
    <t>08 Alte activitati extractive</t>
  </si>
  <si>
    <t>09 Activitati de servicii anexe extractiei</t>
  </si>
  <si>
    <t>:</t>
  </si>
  <si>
    <t>C INDUSTRIA PRELUCRATOARE</t>
  </si>
  <si>
    <t>10 Industria alimentara</t>
  </si>
  <si>
    <t>11 Fabricarea bauturilor</t>
  </si>
  <si>
    <t>13 Fabricarea produselor textile</t>
  </si>
  <si>
    <t>14 Fabricarea articolelor de imbracaminte</t>
  </si>
  <si>
    <t>15 Tabacirea si finisarea pieilor; fabricarea articolelor de voiaj si marochinarie, harnasamentelor si incaltamintei; prepararea si vopsirea blanurilor</t>
  </si>
  <si>
    <t>16 Prelucrarea lemnului, fabricarea produselor din lemn si pluta, cu exceptia mobilei; fabricarea articolelor din paie si din alte materiale vegetale impletite</t>
  </si>
  <si>
    <t>17 Fabricarea hartiei si a produselor din hartie</t>
  </si>
  <si>
    <t>18 Tiparire si reproducerea pe suporti a inregistrarilor</t>
  </si>
  <si>
    <t>20 Fabricarea substantelor si a produselor chimice</t>
  </si>
  <si>
    <t>21 Fabricarea produselor farmaceutice de baza si a preparatelor farmaceutice</t>
  </si>
  <si>
    <t>22 Fabricarea produselor din cauciuc si mase plastice</t>
  </si>
  <si>
    <t>23 Fabricarea altor produse din minerale nemetalice</t>
  </si>
  <si>
    <t>24 Industria metalurgica</t>
  </si>
  <si>
    <t>25 Industria constructiilor metalice si a produselor din metal, exclusiv masini, utilaje si instalatii</t>
  </si>
  <si>
    <t>26 Fabricarea calculatoarelor si a produselor electronice si optice</t>
  </si>
  <si>
    <t>27 Fabricarea echipamentelor electrice</t>
  </si>
  <si>
    <t>28 Fabricarea de masini, utilaje si echipamente n.c.a.</t>
  </si>
  <si>
    <t>29 Fabricarea autovehiculelor de transport rutier, a remorcilor si semiremorcilor</t>
  </si>
  <si>
    <t>31 Fabricarea de mobila</t>
  </si>
  <si>
    <t>32 Alte activitati industriale n.c.a.</t>
  </si>
  <si>
    <t>33 Repararea, intretinerea si instalarea masinilor si echipamentelor</t>
  </si>
  <si>
    <t>D PRODUCTIA SI FURNIZAREA DE ENERGIE ELECTRICA SI TERMICA, GAZE, APA CALDA SI AER CONDITIONAT</t>
  </si>
  <si>
    <t>E DISTRIBUTIA APEI; SALUBRITATE, GESTIONAREA DESEURILOR, ACTIVITATI DE DECONTAMINARE</t>
  </si>
  <si>
    <t>36 Captarea, tratarea si distributia apei</t>
  </si>
  <si>
    <t>37 Colectarea si epurarea apelor uzate</t>
  </si>
  <si>
    <t>38-39 Colectarea, tratarea si eliminarea deseurilor; activitati de recuperare a materialelor reciclabile; Activitati si servicii de decontaminare</t>
  </si>
  <si>
    <t>19 Fabricarea produselor de cocserie si a produselor obtinute din prelucrarea titeiului</t>
  </si>
  <si>
    <t>30 Fabricarea altor mijloace de transport</t>
  </si>
  <si>
    <t>05 Extractia carbunelui superior si inferior</t>
  </si>
  <si>
    <t>UM: %</t>
  </si>
  <si>
    <t>Anexa 3 g. Efectivul salariatilor la sfarsitul anului, pe activitati (sectiuni si diviziuni) ale industriei CAEN Rev.2, regiuni de dezvoltare si judete</t>
  </si>
  <si>
    <t>Sursa datelor: INS Baza de date TEMPO-Online</t>
  </si>
  <si>
    <t>Regiunea VEST</t>
  </si>
  <si>
    <t>Arad</t>
  </si>
  <si>
    <t>Caraş-Severin</t>
  </si>
  <si>
    <t>Hunedoara</t>
  </si>
  <si>
    <t>Timiş</t>
  </si>
  <si>
    <t>12 Fabricarea produselor din tutun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</si>
</sst>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3" fillId="0" borderId="8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3" fillId="0" borderId="17" xfId="0" applyNumberFormat="1" applyFont="1" applyBorder="1" applyAlignment="1">
      <alignment horizontal="right" wrapText="1"/>
    </xf>
    <xf numFmtId="0" fontId="3" fillId="0" borderId="0" xfId="0" applyFont="1" applyAlignment="1">
      <alignment vertical="top"/>
    </xf>
    <xf numFmtId="164" fontId="3" fillId="0" borderId="13" xfId="0" applyNumberFormat="1" applyFont="1" applyBorder="1" applyAlignment="1">
      <alignment horizontal="right" wrapText="1"/>
    </xf>
    <xf numFmtId="164" fontId="3" fillId="0" borderId="18" xfId="0" applyNumberFormat="1" applyFont="1" applyBorder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14" xfId="0" applyFont="1" applyBorder="1" applyAlignment="1">
      <alignment horizontal="left" vertical="center" wrapText="1"/>
    </xf>
    <xf numFmtId="0" fontId="0" fillId="0" borderId="16" xfId="0" applyBorder="1" applyAlignment="1">
      <alignment wrapText="1"/>
    </xf>
    <xf numFmtId="0" fontId="4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/>
    <xf numFmtId="0" fontId="0" fillId="0" borderId="16" xfId="0" applyBorder="1" applyAlignment="1">
      <alignment wrapText="1"/>
    </xf>
    <xf numFmtId="0" fontId="4" fillId="0" borderId="1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right" wrapText="1"/>
    </xf>
    <xf numFmtId="164" fontId="3" fillId="0" borderId="22" xfId="0" applyNumberFormat="1" applyFont="1" applyBorder="1" applyAlignment="1">
      <alignment horizontal="right" wrapText="1"/>
    </xf>
    <xf numFmtId="0" fontId="0" fillId="0" borderId="16" xfId="0" applyBorder="1" applyAlignment="1">
      <alignment horizontal="center" vertical="top" wrapText="1"/>
    </xf>
    <xf numFmtId="0" fontId="6" fillId="0" borderId="13" xfId="0" applyFont="1" applyBorder="1" applyAlignment="1">
      <alignment horizontal="right" wrapText="1"/>
    </xf>
    <xf numFmtId="0" fontId="6" fillId="0" borderId="21" xfId="0" applyFont="1" applyBorder="1" applyAlignment="1">
      <alignment horizontal="right" wrapText="1"/>
    </xf>
    <xf numFmtId="0" fontId="6" fillId="0" borderId="8" xfId="0" applyFont="1" applyBorder="1" applyAlignment="1">
      <alignment horizontal="right" wrapText="1"/>
    </xf>
    <xf numFmtId="0" fontId="6" fillId="0" borderId="17" xfId="0" applyFont="1" applyBorder="1" applyAlignment="1">
      <alignment horizontal="right" wrapText="1"/>
    </xf>
    <xf numFmtId="0" fontId="6" fillId="0" borderId="18" xfId="0" applyFont="1" applyBorder="1" applyAlignment="1">
      <alignment horizontal="right" wrapText="1"/>
    </xf>
    <xf numFmtId="0" fontId="6" fillId="0" borderId="19" xfId="0" applyFont="1" applyBorder="1" applyAlignment="1">
      <alignment horizontal="right" wrapText="1"/>
    </xf>
    <xf numFmtId="0" fontId="6" fillId="0" borderId="20" xfId="0" applyFont="1" applyBorder="1" applyAlignment="1">
      <alignment horizontal="right" wrapText="1"/>
    </xf>
    <xf numFmtId="0" fontId="0" fillId="0" borderId="15" xfId="0" applyBorder="1" applyAlignment="1">
      <alignment horizontal="center" vertical="top" wrapText="1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5" fillId="0" borderId="1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164" fontId="3" fillId="0" borderId="25" xfId="0" applyNumberFormat="1" applyFont="1" applyBorder="1" applyAlignment="1">
      <alignment horizontal="right" wrapText="1"/>
    </xf>
    <xf numFmtId="164" fontId="3" fillId="0" borderId="26" xfId="0" applyNumberFormat="1" applyFont="1" applyBorder="1" applyAlignment="1">
      <alignment horizontal="right" wrapText="1"/>
    </xf>
    <xf numFmtId="0" fontId="4" fillId="0" borderId="23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1" xfId="0" applyNumberFormat="1" applyFont="1" applyBorder="1"/>
    <xf numFmtId="0" fontId="4" fillId="0" borderId="28" xfId="0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right" wrapText="1"/>
    </xf>
    <xf numFmtId="164" fontId="3" fillId="0" borderId="29" xfId="0" applyNumberFormat="1" applyFont="1" applyBorder="1" applyAlignment="1">
      <alignment horizontal="right" wrapText="1"/>
    </xf>
    <xf numFmtId="164" fontId="3" fillId="0" borderId="24" xfId="0" applyNumberFormat="1" applyFont="1" applyBorder="1" applyAlignment="1">
      <alignment horizontal="right" wrapText="1"/>
    </xf>
    <xf numFmtId="164" fontId="3" fillId="0" borderId="25" xfId="0" applyNumberFormat="1" applyFont="1" applyBorder="1"/>
    <xf numFmtId="164" fontId="3" fillId="0" borderId="4" xfId="0" applyNumberFormat="1" applyFont="1" applyBorder="1"/>
    <xf numFmtId="164" fontId="3" fillId="0" borderId="27" xfId="0" applyNumberFormat="1" applyFont="1" applyBorder="1"/>
    <xf numFmtId="164" fontId="3" fillId="0" borderId="5" xfId="0" applyNumberFormat="1" applyFont="1" applyBorder="1"/>
    <xf numFmtId="164" fontId="3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Arial Narrow" panose="020B0606020202030204" pitchFamily="34" charset="0"/>
              </a:defRPr>
            </a:pPr>
            <a:r>
              <a:rPr lang="en-US" sz="1400">
                <a:latin typeface="Arial Narrow" panose="020B0606020202030204" pitchFamily="34" charset="0"/>
              </a:rPr>
              <a:t>Evolu</a:t>
            </a:r>
            <a:r>
              <a:rPr lang="ro-RO" sz="1400">
                <a:latin typeface="Arial Narrow" panose="020B0606020202030204" pitchFamily="34" charset="0"/>
              </a:rPr>
              <a:t>ţia</a:t>
            </a:r>
            <a:r>
              <a:rPr lang="ro-RO" sz="1400" baseline="0">
                <a:latin typeface="Arial Narrow" panose="020B0606020202030204" pitchFamily="34" charset="0"/>
              </a:rPr>
              <a:t> ponderilor efectivelor de salariaţi la nivel regional</a:t>
            </a:r>
          </a:p>
          <a:p>
            <a:pPr>
              <a:defRPr sz="1400">
                <a:latin typeface="Arial Narrow" panose="020B0606020202030204" pitchFamily="34" charset="0"/>
              </a:defRPr>
            </a:pPr>
            <a:r>
              <a:rPr lang="ro-RO" sz="1400" baseline="0">
                <a:latin typeface="Arial Narrow" panose="020B0606020202030204" pitchFamily="34" charset="0"/>
              </a:rPr>
              <a:t>- diviziuni ale industriei prelucrătoare -</a:t>
            </a:r>
            <a:endParaRPr lang="vi-VN" sz="14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'3g Efectiv salaraiati'!$M$4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'3g Efectiv salaraiati'!$L$13:$L$36</c:f>
              <c:strCache>
                <c:ptCount val="24"/>
                <c:pt idx="0">
                  <c:v>10 Industria alimentara</c:v>
                </c:pt>
                <c:pt idx="1">
                  <c:v>11 Fabricarea bauturilor</c:v>
                </c:pt>
                <c:pt idx="2">
                  <c:v>12 Fabricarea produselor din tutun</c:v>
                </c:pt>
                <c:pt idx="3">
                  <c:v>13 Fabricarea produselor textile</c:v>
                </c:pt>
                <c:pt idx="4">
                  <c:v>14 Fabricarea articolelor de imbracaminte</c:v>
                </c:pt>
                <c:pt idx="5">
                  <c:v>15 Tabacirea si finisarea pieilor; fabricarea articolelor de voiaj si marochinarie, harnasamentelor si incaltamintei; prepararea si vopsirea blanurilor</c:v>
                </c:pt>
                <c:pt idx="6">
                  <c:v>16 Prelucrarea lemnului, fabricarea produselor din lemn si pluta, cu exceptia mobilei; fabricarea articolelor din paie si din alte materiale vegetale impletite</c:v>
                </c:pt>
                <c:pt idx="7">
                  <c:v>17 Fabricarea hartiei si a produselor din hartie</c:v>
                </c:pt>
                <c:pt idx="8">
                  <c:v>18 Tiparire si reproducerea pe suporti a inregistrarilor</c:v>
                </c:pt>
                <c:pt idx="9">
                  <c:v>19 Fabricarea produselor de cocserie si a produselor obtinute din prelucrarea titeiului</c:v>
                </c:pt>
                <c:pt idx="10">
                  <c:v>20 Fabricarea substantelor si a produselor chimice</c:v>
                </c:pt>
                <c:pt idx="11">
                  <c:v>21 Fabricarea produselor farmaceutice de baza si a preparatelor farmaceutice</c:v>
                </c:pt>
                <c:pt idx="12">
                  <c:v>22 Fabricarea produselor din cauciuc si mase plastice</c:v>
                </c:pt>
                <c:pt idx="13">
                  <c:v>23 Fabricarea altor produse din minerale nemetalice</c:v>
                </c:pt>
                <c:pt idx="14">
                  <c:v>24 Industria metalurgica</c:v>
                </c:pt>
                <c:pt idx="15">
                  <c:v>25 Industria constructiilor metalice si a produselor din metal, exclusiv masini, utilaje si instalatii</c:v>
                </c:pt>
                <c:pt idx="16">
                  <c:v>26 Fabricarea calculatoarelor si a produselor electronice si optice</c:v>
                </c:pt>
                <c:pt idx="17">
                  <c:v>27 Fabricarea echipamentelor electrice</c:v>
                </c:pt>
                <c:pt idx="18">
                  <c:v>28 Fabricarea de masini, utilaje si echipamente n.c.a.</c:v>
                </c:pt>
                <c:pt idx="19">
                  <c:v>29 Fabricarea autovehiculelor de transport rutier, a remorcilor si semiremorcilor</c:v>
                </c:pt>
                <c:pt idx="20">
                  <c:v>30 Fabricarea altor mijloace de transport</c:v>
                </c:pt>
                <c:pt idx="21">
                  <c:v>31 Fabricarea de mobila</c:v>
                </c:pt>
                <c:pt idx="22">
                  <c:v>32 Alte activitati industriale n.c.a.</c:v>
                </c:pt>
                <c:pt idx="23">
                  <c:v>33 Repararea, intretinerea si instalarea masinilor si echipamentelor</c:v>
                </c:pt>
              </c:strCache>
            </c:strRef>
          </c:cat>
          <c:val>
            <c:numRef>
              <c:f>'3g Efectiv salaraiati'!$M$13:$M$36</c:f>
              <c:numCache>
                <c:formatCode>0.0%</c:formatCode>
                <c:ptCount val="24"/>
                <c:pt idx="0">
                  <c:v>6.0209017954106311E-2</c:v>
                </c:pt>
                <c:pt idx="1">
                  <c:v>8.2601112317767459E-3</c:v>
                </c:pt>
                <c:pt idx="2">
                  <c:v>1.6454404844176785E-4</c:v>
                </c:pt>
                <c:pt idx="3">
                  <c:v>2.8602456877706163E-2</c:v>
                </c:pt>
                <c:pt idx="4">
                  <c:v>9.731135024846152E-2</c:v>
                </c:pt>
                <c:pt idx="5">
                  <c:v>7.9159791076071059E-2</c:v>
                </c:pt>
                <c:pt idx="6">
                  <c:v>3.6904879436225078E-2</c:v>
                </c:pt>
                <c:pt idx="7">
                  <c:v>2.237799058808043E-3</c:v>
                </c:pt>
                <c:pt idx="8">
                  <c:v>5.0726579505333581E-3</c:v>
                </c:pt>
                <c:pt idx="9">
                  <c:v>6.1116360849799493E-5</c:v>
                </c:pt>
                <c:pt idx="10">
                  <c:v>9.7692152189141034E-3</c:v>
                </c:pt>
                <c:pt idx="11">
                  <c:v>5.1243717943293425E-4</c:v>
                </c:pt>
                <c:pt idx="12">
                  <c:v>3.0219689810962395E-2</c:v>
                </c:pt>
                <c:pt idx="13">
                  <c:v>2.6439877955328643E-2</c:v>
                </c:pt>
                <c:pt idx="14">
                  <c:v>2.3144295727966377E-2</c:v>
                </c:pt>
                <c:pt idx="15">
                  <c:v>4.3322097325454022E-2</c:v>
                </c:pt>
                <c:pt idx="16">
                  <c:v>4.7802396701597021E-2</c:v>
                </c:pt>
                <c:pt idx="17">
                  <c:v>4.3284487257238762E-2</c:v>
                </c:pt>
                <c:pt idx="18">
                  <c:v>3.2151907065521443E-2</c:v>
                </c:pt>
                <c:pt idx="19">
                  <c:v>0.17777809119501289</c:v>
                </c:pt>
                <c:pt idx="20">
                  <c:v>1.9627754349839453E-2</c:v>
                </c:pt>
                <c:pt idx="21">
                  <c:v>3.7595964439680503E-2</c:v>
                </c:pt>
                <c:pt idx="22">
                  <c:v>1.4301228438853082E-2</c:v>
                </c:pt>
                <c:pt idx="23">
                  <c:v>1.2345504891659496E-2</c:v>
                </c:pt>
              </c:numCache>
            </c:numRef>
          </c:val>
        </c:ser>
        <c:ser>
          <c:idx val="1"/>
          <c:order val="1"/>
          <c:tx>
            <c:strRef>
              <c:f>'3g Efectiv salaraiati'!$N$4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'3g Efectiv salaraiati'!$L$13:$L$36</c:f>
              <c:strCache>
                <c:ptCount val="24"/>
                <c:pt idx="0">
                  <c:v>10 Industria alimentara</c:v>
                </c:pt>
                <c:pt idx="1">
                  <c:v>11 Fabricarea bauturilor</c:v>
                </c:pt>
                <c:pt idx="2">
                  <c:v>12 Fabricarea produselor din tutun</c:v>
                </c:pt>
                <c:pt idx="3">
                  <c:v>13 Fabricarea produselor textile</c:v>
                </c:pt>
                <c:pt idx="4">
                  <c:v>14 Fabricarea articolelor de imbracaminte</c:v>
                </c:pt>
                <c:pt idx="5">
                  <c:v>15 Tabacirea si finisarea pieilor; fabricarea articolelor de voiaj si marochinarie, harnasamentelor si incaltamintei; prepararea si vopsirea blanurilor</c:v>
                </c:pt>
                <c:pt idx="6">
                  <c:v>16 Prelucrarea lemnului, fabricarea produselor din lemn si pluta, cu exceptia mobilei; fabricarea articolelor din paie si din alte materiale vegetale impletite</c:v>
                </c:pt>
                <c:pt idx="7">
                  <c:v>17 Fabricarea hartiei si a produselor din hartie</c:v>
                </c:pt>
                <c:pt idx="8">
                  <c:v>18 Tiparire si reproducerea pe suporti a inregistrarilor</c:v>
                </c:pt>
                <c:pt idx="9">
                  <c:v>19 Fabricarea produselor de cocserie si a produselor obtinute din prelucrarea titeiului</c:v>
                </c:pt>
                <c:pt idx="10">
                  <c:v>20 Fabricarea substantelor si a produselor chimice</c:v>
                </c:pt>
                <c:pt idx="11">
                  <c:v>21 Fabricarea produselor farmaceutice de baza si a preparatelor farmaceutice</c:v>
                </c:pt>
                <c:pt idx="12">
                  <c:v>22 Fabricarea produselor din cauciuc si mase plastice</c:v>
                </c:pt>
                <c:pt idx="13">
                  <c:v>23 Fabricarea altor produse din minerale nemetalice</c:v>
                </c:pt>
                <c:pt idx="14">
                  <c:v>24 Industria metalurgica</c:v>
                </c:pt>
                <c:pt idx="15">
                  <c:v>25 Industria constructiilor metalice si a produselor din metal, exclusiv masini, utilaje si instalatii</c:v>
                </c:pt>
                <c:pt idx="16">
                  <c:v>26 Fabricarea calculatoarelor si a produselor electronice si optice</c:v>
                </c:pt>
                <c:pt idx="17">
                  <c:v>27 Fabricarea echipamentelor electrice</c:v>
                </c:pt>
                <c:pt idx="18">
                  <c:v>28 Fabricarea de masini, utilaje si echipamente n.c.a.</c:v>
                </c:pt>
                <c:pt idx="19">
                  <c:v>29 Fabricarea autovehiculelor de transport rutier, a remorcilor si semiremorcilor</c:v>
                </c:pt>
                <c:pt idx="20">
                  <c:v>30 Fabricarea altor mijloace de transport</c:v>
                </c:pt>
                <c:pt idx="21">
                  <c:v>31 Fabricarea de mobila</c:v>
                </c:pt>
                <c:pt idx="22">
                  <c:v>32 Alte activitati industriale n.c.a.</c:v>
                </c:pt>
                <c:pt idx="23">
                  <c:v>33 Repararea, intretinerea si instalarea masinilor si echipamentelor</c:v>
                </c:pt>
              </c:strCache>
            </c:strRef>
          </c:cat>
          <c:val>
            <c:numRef>
              <c:f>'3g Efectiv salaraiati'!$N$13:$N$36</c:f>
              <c:numCache>
                <c:formatCode>0.0%</c:formatCode>
                <c:ptCount val="24"/>
                <c:pt idx="0">
                  <c:v>6.6637387424023073E-2</c:v>
                </c:pt>
                <c:pt idx="1">
                  <c:v>9.1524743671074823E-3</c:v>
                </c:pt>
                <c:pt idx="3">
                  <c:v>2.378667360693159E-2</c:v>
                </c:pt>
                <c:pt idx="4">
                  <c:v>9.1253639572523054E-2</c:v>
                </c:pt>
                <c:pt idx="5">
                  <c:v>6.579696471851261E-2</c:v>
                </c:pt>
                <c:pt idx="6">
                  <c:v>3.3898856482912305E-2</c:v>
                </c:pt>
                <c:pt idx="7">
                  <c:v>3.2803595924763189E-3</c:v>
                </c:pt>
                <c:pt idx="8">
                  <c:v>2.895391772532817E-3</c:v>
                </c:pt>
                <c:pt idx="10">
                  <c:v>9.3368251541226799E-3</c:v>
                </c:pt>
                <c:pt idx="11">
                  <c:v>7.9704604974218003E-4</c:v>
                </c:pt>
                <c:pt idx="12">
                  <c:v>3.1182393415423653E-2</c:v>
                </c:pt>
                <c:pt idx="13">
                  <c:v>2.3873426918468152E-2</c:v>
                </c:pt>
                <c:pt idx="14">
                  <c:v>1.9785177112307584E-2</c:v>
                </c:pt>
                <c:pt idx="15">
                  <c:v>3.6544832484777502E-2</c:v>
                </c:pt>
                <c:pt idx="16">
                  <c:v>4.3967662703124744E-2</c:v>
                </c:pt>
                <c:pt idx="17">
                  <c:v>4.0676458946706358E-2</c:v>
                </c:pt>
                <c:pt idx="18">
                  <c:v>3.2125835678383785E-2</c:v>
                </c:pt>
                <c:pt idx="19">
                  <c:v>0.20376184047150425</c:v>
                </c:pt>
                <c:pt idx="20">
                  <c:v>1.9248390997175097E-2</c:v>
                </c:pt>
                <c:pt idx="21">
                  <c:v>3.49127858114959E-2</c:v>
                </c:pt>
                <c:pt idx="22">
                  <c:v>1.2769003041787986E-2</c:v>
                </c:pt>
                <c:pt idx="23">
                  <c:v>1.6792187864296131E-2</c:v>
                </c:pt>
              </c:numCache>
            </c:numRef>
          </c:val>
        </c:ser>
        <c:ser>
          <c:idx val="2"/>
          <c:order val="2"/>
          <c:tx>
            <c:strRef>
              <c:f>'3g Efectiv salaraiati'!$O$4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'3g Efectiv salaraiati'!$L$13:$L$36</c:f>
              <c:strCache>
                <c:ptCount val="24"/>
                <c:pt idx="0">
                  <c:v>10 Industria alimentara</c:v>
                </c:pt>
                <c:pt idx="1">
                  <c:v>11 Fabricarea bauturilor</c:v>
                </c:pt>
                <c:pt idx="2">
                  <c:v>12 Fabricarea produselor din tutun</c:v>
                </c:pt>
                <c:pt idx="3">
                  <c:v>13 Fabricarea produselor textile</c:v>
                </c:pt>
                <c:pt idx="4">
                  <c:v>14 Fabricarea articolelor de imbracaminte</c:v>
                </c:pt>
                <c:pt idx="5">
                  <c:v>15 Tabacirea si finisarea pieilor; fabricarea articolelor de voiaj si marochinarie, harnasamentelor si incaltamintei; prepararea si vopsirea blanurilor</c:v>
                </c:pt>
                <c:pt idx="6">
                  <c:v>16 Prelucrarea lemnului, fabricarea produselor din lemn si pluta, cu exceptia mobilei; fabricarea articolelor din paie si din alte materiale vegetale impletite</c:v>
                </c:pt>
                <c:pt idx="7">
                  <c:v>17 Fabricarea hartiei si a produselor din hartie</c:v>
                </c:pt>
                <c:pt idx="8">
                  <c:v>18 Tiparire si reproducerea pe suporti a inregistrarilor</c:v>
                </c:pt>
                <c:pt idx="9">
                  <c:v>19 Fabricarea produselor de cocserie si a produselor obtinute din prelucrarea titeiului</c:v>
                </c:pt>
                <c:pt idx="10">
                  <c:v>20 Fabricarea substantelor si a produselor chimice</c:v>
                </c:pt>
                <c:pt idx="11">
                  <c:v>21 Fabricarea produselor farmaceutice de baza si a preparatelor farmaceutice</c:v>
                </c:pt>
                <c:pt idx="12">
                  <c:v>22 Fabricarea produselor din cauciuc si mase plastice</c:v>
                </c:pt>
                <c:pt idx="13">
                  <c:v>23 Fabricarea altor produse din minerale nemetalice</c:v>
                </c:pt>
                <c:pt idx="14">
                  <c:v>24 Industria metalurgica</c:v>
                </c:pt>
                <c:pt idx="15">
                  <c:v>25 Industria constructiilor metalice si a produselor din metal, exclusiv masini, utilaje si instalatii</c:v>
                </c:pt>
                <c:pt idx="16">
                  <c:v>26 Fabricarea calculatoarelor si a produselor electronice si optice</c:v>
                </c:pt>
                <c:pt idx="17">
                  <c:v>27 Fabricarea echipamentelor electrice</c:v>
                </c:pt>
                <c:pt idx="18">
                  <c:v>28 Fabricarea de masini, utilaje si echipamente n.c.a.</c:v>
                </c:pt>
                <c:pt idx="19">
                  <c:v>29 Fabricarea autovehiculelor de transport rutier, a remorcilor si semiremorcilor</c:v>
                </c:pt>
                <c:pt idx="20">
                  <c:v>30 Fabricarea altor mijloace de transport</c:v>
                </c:pt>
                <c:pt idx="21">
                  <c:v>31 Fabricarea de mobila</c:v>
                </c:pt>
                <c:pt idx="22">
                  <c:v>32 Alte activitati industriale n.c.a.</c:v>
                </c:pt>
                <c:pt idx="23">
                  <c:v>33 Repararea, intretinerea si instalarea masinilor si echipamentelor</c:v>
                </c:pt>
              </c:strCache>
            </c:strRef>
          </c:cat>
          <c:val>
            <c:numRef>
              <c:f>'3g Efectiv salaraiati'!$O$13:$O$36</c:f>
              <c:numCache>
                <c:formatCode>0.0%</c:formatCode>
                <c:ptCount val="24"/>
                <c:pt idx="0">
                  <c:v>6.3123158771733981E-2</c:v>
                </c:pt>
                <c:pt idx="1">
                  <c:v>7.4111990241830525E-3</c:v>
                </c:pt>
                <c:pt idx="3">
                  <c:v>2.460779455568201E-2</c:v>
                </c:pt>
                <c:pt idx="4">
                  <c:v>8.0417771630518234E-2</c:v>
                </c:pt>
                <c:pt idx="5">
                  <c:v>6.4261248849657754E-2</c:v>
                </c:pt>
                <c:pt idx="6">
                  <c:v>3.1316536067653736E-2</c:v>
                </c:pt>
                <c:pt idx="7">
                  <c:v>2.5920137659890766E-3</c:v>
                </c:pt>
                <c:pt idx="8">
                  <c:v>3.3652615701286748E-3</c:v>
                </c:pt>
                <c:pt idx="9">
                  <c:v>6.2622181321164662E-4</c:v>
                </c:pt>
                <c:pt idx="10">
                  <c:v>5.8374763805468279E-3</c:v>
                </c:pt>
                <c:pt idx="11">
                  <c:v>5.8265855664040164E-4</c:v>
                </c:pt>
                <c:pt idx="12">
                  <c:v>3.256897969407703E-2</c:v>
                </c:pt>
                <c:pt idx="13">
                  <c:v>2.1264314613838958E-2</c:v>
                </c:pt>
                <c:pt idx="14">
                  <c:v>1.7817371937639197E-2</c:v>
                </c:pt>
                <c:pt idx="15">
                  <c:v>3.5373364335850928E-2</c:v>
                </c:pt>
                <c:pt idx="16">
                  <c:v>4.1357866707325705E-2</c:v>
                </c:pt>
                <c:pt idx="17">
                  <c:v>4.4461748738026913E-2</c:v>
                </c:pt>
                <c:pt idx="18">
                  <c:v>2.6317652376103375E-2</c:v>
                </c:pt>
                <c:pt idx="19">
                  <c:v>0.25357082568707423</c:v>
                </c:pt>
                <c:pt idx="20">
                  <c:v>1.7969843335638554E-2</c:v>
                </c:pt>
                <c:pt idx="21">
                  <c:v>3.168682374850932E-2</c:v>
                </c:pt>
                <c:pt idx="22">
                  <c:v>1.2491763821804499E-2</c:v>
                </c:pt>
                <c:pt idx="23">
                  <c:v>1.4691708278652372E-2</c:v>
                </c:pt>
              </c:numCache>
            </c:numRef>
          </c:val>
        </c:ser>
        <c:ser>
          <c:idx val="3"/>
          <c:order val="3"/>
          <c:tx>
            <c:strRef>
              <c:f>'3g Efectiv salaraiati'!$P$4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'3g Efectiv salaraiati'!$L$13:$L$36</c:f>
              <c:strCache>
                <c:ptCount val="24"/>
                <c:pt idx="0">
                  <c:v>10 Industria alimentara</c:v>
                </c:pt>
                <c:pt idx="1">
                  <c:v>11 Fabricarea bauturilor</c:v>
                </c:pt>
                <c:pt idx="2">
                  <c:v>12 Fabricarea produselor din tutun</c:v>
                </c:pt>
                <c:pt idx="3">
                  <c:v>13 Fabricarea produselor textile</c:v>
                </c:pt>
                <c:pt idx="4">
                  <c:v>14 Fabricarea articolelor de imbracaminte</c:v>
                </c:pt>
                <c:pt idx="5">
                  <c:v>15 Tabacirea si finisarea pieilor; fabricarea articolelor de voiaj si marochinarie, harnasamentelor si incaltamintei; prepararea si vopsirea blanurilor</c:v>
                </c:pt>
                <c:pt idx="6">
                  <c:v>16 Prelucrarea lemnului, fabricarea produselor din lemn si pluta, cu exceptia mobilei; fabricarea articolelor din paie si din alte materiale vegetale impletite</c:v>
                </c:pt>
                <c:pt idx="7">
                  <c:v>17 Fabricarea hartiei si a produselor din hartie</c:v>
                </c:pt>
                <c:pt idx="8">
                  <c:v>18 Tiparire si reproducerea pe suporti a inregistrarilor</c:v>
                </c:pt>
                <c:pt idx="9">
                  <c:v>19 Fabricarea produselor de cocserie si a produselor obtinute din prelucrarea titeiului</c:v>
                </c:pt>
                <c:pt idx="10">
                  <c:v>20 Fabricarea substantelor si a produselor chimice</c:v>
                </c:pt>
                <c:pt idx="11">
                  <c:v>21 Fabricarea produselor farmaceutice de baza si a preparatelor farmaceutice</c:v>
                </c:pt>
                <c:pt idx="12">
                  <c:v>22 Fabricarea produselor din cauciuc si mase plastice</c:v>
                </c:pt>
                <c:pt idx="13">
                  <c:v>23 Fabricarea altor produse din minerale nemetalice</c:v>
                </c:pt>
                <c:pt idx="14">
                  <c:v>24 Industria metalurgica</c:v>
                </c:pt>
                <c:pt idx="15">
                  <c:v>25 Industria constructiilor metalice si a produselor din metal, exclusiv masini, utilaje si instalatii</c:v>
                </c:pt>
                <c:pt idx="16">
                  <c:v>26 Fabricarea calculatoarelor si a produselor electronice si optice</c:v>
                </c:pt>
                <c:pt idx="17">
                  <c:v>27 Fabricarea echipamentelor electrice</c:v>
                </c:pt>
                <c:pt idx="18">
                  <c:v>28 Fabricarea de masini, utilaje si echipamente n.c.a.</c:v>
                </c:pt>
                <c:pt idx="19">
                  <c:v>29 Fabricarea autovehiculelor de transport rutier, a remorcilor si semiremorcilor</c:v>
                </c:pt>
                <c:pt idx="20">
                  <c:v>30 Fabricarea altor mijloace de transport</c:v>
                </c:pt>
                <c:pt idx="21">
                  <c:v>31 Fabricarea de mobila</c:v>
                </c:pt>
                <c:pt idx="22">
                  <c:v>32 Alte activitati industriale n.c.a.</c:v>
                </c:pt>
                <c:pt idx="23">
                  <c:v>33 Repararea, intretinerea si instalarea masinilor si echipamentelor</c:v>
                </c:pt>
              </c:strCache>
            </c:strRef>
          </c:cat>
          <c:val>
            <c:numRef>
              <c:f>'3g Efectiv salaraiati'!$P$13:$P$36</c:f>
              <c:numCache>
                <c:formatCode>0.0%</c:formatCode>
                <c:ptCount val="24"/>
                <c:pt idx="0">
                  <c:v>6.1927012171591279E-2</c:v>
                </c:pt>
                <c:pt idx="1">
                  <c:v>6.1483745137099885E-3</c:v>
                </c:pt>
                <c:pt idx="3">
                  <c:v>2.9933562093889171E-2</c:v>
                </c:pt>
                <c:pt idx="4">
                  <c:v>7.5725654209993845E-2</c:v>
                </c:pt>
                <c:pt idx="5">
                  <c:v>6.9660718196893998E-2</c:v>
                </c:pt>
                <c:pt idx="6">
                  <c:v>3.0940039007499035E-2</c:v>
                </c:pt>
                <c:pt idx="7">
                  <c:v>3.0820096162871955E-3</c:v>
                </c:pt>
                <c:pt idx="8">
                  <c:v>2.9777114905245152E-3</c:v>
                </c:pt>
                <c:pt idx="9">
                  <c:v>8.0309556837263637E-4</c:v>
                </c:pt>
                <c:pt idx="10">
                  <c:v>6.1796639514387925E-3</c:v>
                </c:pt>
                <c:pt idx="11">
                  <c:v>1.5227526361351286E-3</c:v>
                </c:pt>
                <c:pt idx="12">
                  <c:v>3.2269840110973204E-2</c:v>
                </c:pt>
                <c:pt idx="13">
                  <c:v>2.0338134523722608E-2</c:v>
                </c:pt>
                <c:pt idx="14">
                  <c:v>1.6750278997486417E-2</c:v>
                </c:pt>
                <c:pt idx="15">
                  <c:v>3.402204862378623E-2</c:v>
                </c:pt>
                <c:pt idx="16">
                  <c:v>4.2089508651529529E-2</c:v>
                </c:pt>
                <c:pt idx="17">
                  <c:v>4.446750591891864E-2</c:v>
                </c:pt>
                <c:pt idx="18">
                  <c:v>2.6669030757517288E-2</c:v>
                </c:pt>
                <c:pt idx="19">
                  <c:v>0.26542830025344444</c:v>
                </c:pt>
                <c:pt idx="20">
                  <c:v>1.7219620563418477E-2</c:v>
                </c:pt>
                <c:pt idx="21">
                  <c:v>3.2368923330447753E-2</c:v>
                </c:pt>
                <c:pt idx="22">
                  <c:v>1.1717894429437103E-2</c:v>
                </c:pt>
                <c:pt idx="23">
                  <c:v>1.2573139060691079E-2</c:v>
                </c:pt>
              </c:numCache>
            </c:numRef>
          </c:val>
        </c:ser>
        <c:ser>
          <c:idx val="4"/>
          <c:order val="4"/>
          <c:tx>
            <c:strRef>
              <c:f>'3g Efectiv salaraiati'!$Q$4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'3g Efectiv salaraiati'!$L$13:$L$36</c:f>
              <c:strCache>
                <c:ptCount val="24"/>
                <c:pt idx="0">
                  <c:v>10 Industria alimentara</c:v>
                </c:pt>
                <c:pt idx="1">
                  <c:v>11 Fabricarea bauturilor</c:v>
                </c:pt>
                <c:pt idx="2">
                  <c:v>12 Fabricarea produselor din tutun</c:v>
                </c:pt>
                <c:pt idx="3">
                  <c:v>13 Fabricarea produselor textile</c:v>
                </c:pt>
                <c:pt idx="4">
                  <c:v>14 Fabricarea articolelor de imbracaminte</c:v>
                </c:pt>
                <c:pt idx="5">
                  <c:v>15 Tabacirea si finisarea pieilor; fabricarea articolelor de voiaj si marochinarie, harnasamentelor si incaltamintei; prepararea si vopsirea blanurilor</c:v>
                </c:pt>
                <c:pt idx="6">
                  <c:v>16 Prelucrarea lemnului, fabricarea produselor din lemn si pluta, cu exceptia mobilei; fabricarea articolelor din paie si din alte materiale vegetale impletite</c:v>
                </c:pt>
                <c:pt idx="7">
                  <c:v>17 Fabricarea hartiei si a produselor din hartie</c:v>
                </c:pt>
                <c:pt idx="8">
                  <c:v>18 Tiparire si reproducerea pe suporti a inregistrarilor</c:v>
                </c:pt>
                <c:pt idx="9">
                  <c:v>19 Fabricarea produselor de cocserie si a produselor obtinute din prelucrarea titeiului</c:v>
                </c:pt>
                <c:pt idx="10">
                  <c:v>20 Fabricarea substantelor si a produselor chimice</c:v>
                </c:pt>
                <c:pt idx="11">
                  <c:v>21 Fabricarea produselor farmaceutice de baza si a preparatelor farmaceutice</c:v>
                </c:pt>
                <c:pt idx="12">
                  <c:v>22 Fabricarea produselor din cauciuc si mase plastice</c:v>
                </c:pt>
                <c:pt idx="13">
                  <c:v>23 Fabricarea altor produse din minerale nemetalice</c:v>
                </c:pt>
                <c:pt idx="14">
                  <c:v>24 Industria metalurgica</c:v>
                </c:pt>
                <c:pt idx="15">
                  <c:v>25 Industria constructiilor metalice si a produselor din metal, exclusiv masini, utilaje si instalatii</c:v>
                </c:pt>
                <c:pt idx="16">
                  <c:v>26 Fabricarea calculatoarelor si a produselor electronice si optice</c:v>
                </c:pt>
                <c:pt idx="17">
                  <c:v>27 Fabricarea echipamentelor electrice</c:v>
                </c:pt>
                <c:pt idx="18">
                  <c:v>28 Fabricarea de masini, utilaje si echipamente n.c.a.</c:v>
                </c:pt>
                <c:pt idx="19">
                  <c:v>29 Fabricarea autovehiculelor de transport rutier, a remorcilor si semiremorcilor</c:v>
                </c:pt>
                <c:pt idx="20">
                  <c:v>30 Fabricarea altor mijloace de transport</c:v>
                </c:pt>
                <c:pt idx="21">
                  <c:v>31 Fabricarea de mobila</c:v>
                </c:pt>
                <c:pt idx="22">
                  <c:v>32 Alte activitati industriale n.c.a.</c:v>
                </c:pt>
                <c:pt idx="23">
                  <c:v>33 Repararea, intretinerea si instalarea masinilor si echipamentelor</c:v>
                </c:pt>
              </c:strCache>
            </c:strRef>
          </c:cat>
          <c:val>
            <c:numRef>
              <c:f>'3g Efectiv salaraiati'!$Q$13:$Q$36</c:f>
              <c:numCache>
                <c:formatCode>0.0%</c:formatCode>
                <c:ptCount val="24"/>
                <c:pt idx="0">
                  <c:v>7.0719590216206205E-2</c:v>
                </c:pt>
                <c:pt idx="1">
                  <c:v>6.4285861224825658E-3</c:v>
                </c:pt>
                <c:pt idx="3">
                  <c:v>3.1186356997387421E-2</c:v>
                </c:pt>
                <c:pt idx="4">
                  <c:v>6.8425870687704435E-2</c:v>
                </c:pt>
                <c:pt idx="5">
                  <c:v>6.5273292053238979E-2</c:v>
                </c:pt>
                <c:pt idx="6">
                  <c:v>3.2461788484087963E-2</c:v>
                </c:pt>
                <c:pt idx="7">
                  <c:v>2.7205776470346217E-3</c:v>
                </c:pt>
                <c:pt idx="8">
                  <c:v>2.3862911686655282E-3</c:v>
                </c:pt>
                <c:pt idx="9">
                  <c:v>6.120013988603403E-4</c:v>
                </c:pt>
                <c:pt idx="10">
                  <c:v>6.4388718602785382E-3</c:v>
                </c:pt>
                <c:pt idx="11">
                  <c:v>1.7948612453971323E-3</c:v>
                </c:pt>
                <c:pt idx="12">
                  <c:v>3.611322540165806E-2</c:v>
                </c:pt>
                <c:pt idx="13">
                  <c:v>2.0808047561251569E-2</c:v>
                </c:pt>
                <c:pt idx="14">
                  <c:v>1.6781181214128488E-2</c:v>
                </c:pt>
                <c:pt idx="15">
                  <c:v>3.6205797041821808E-2</c:v>
                </c:pt>
                <c:pt idx="16">
                  <c:v>4.4835531052642409E-2</c:v>
                </c:pt>
                <c:pt idx="17">
                  <c:v>4.6969821645306616E-2</c:v>
                </c:pt>
                <c:pt idx="18">
                  <c:v>2.6238917117524841E-2</c:v>
                </c:pt>
                <c:pt idx="19">
                  <c:v>0.25328115035691512</c:v>
                </c:pt>
                <c:pt idx="20">
                  <c:v>1.6750324000740575E-2</c:v>
                </c:pt>
                <c:pt idx="21">
                  <c:v>3.3624076855032811E-2</c:v>
                </c:pt>
                <c:pt idx="22">
                  <c:v>1.438460430766699E-2</c:v>
                </c:pt>
                <c:pt idx="23">
                  <c:v>1.2558885848881941E-2</c:v>
                </c:pt>
              </c:numCache>
            </c:numRef>
          </c:val>
        </c:ser>
        <c:ser>
          <c:idx val="5"/>
          <c:order val="5"/>
          <c:tx>
            <c:strRef>
              <c:f>'3g Efectiv salaraiati'!$R$4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'3g Efectiv salaraiati'!$L$13:$L$36</c:f>
              <c:strCache>
                <c:ptCount val="24"/>
                <c:pt idx="0">
                  <c:v>10 Industria alimentara</c:v>
                </c:pt>
                <c:pt idx="1">
                  <c:v>11 Fabricarea bauturilor</c:v>
                </c:pt>
                <c:pt idx="2">
                  <c:v>12 Fabricarea produselor din tutun</c:v>
                </c:pt>
                <c:pt idx="3">
                  <c:v>13 Fabricarea produselor textile</c:v>
                </c:pt>
                <c:pt idx="4">
                  <c:v>14 Fabricarea articolelor de imbracaminte</c:v>
                </c:pt>
                <c:pt idx="5">
                  <c:v>15 Tabacirea si finisarea pieilor; fabricarea articolelor de voiaj si marochinarie, harnasamentelor si incaltamintei; prepararea si vopsirea blanurilor</c:v>
                </c:pt>
                <c:pt idx="6">
                  <c:v>16 Prelucrarea lemnului, fabricarea produselor din lemn si pluta, cu exceptia mobilei; fabricarea articolelor din paie si din alte materiale vegetale impletite</c:v>
                </c:pt>
                <c:pt idx="7">
                  <c:v>17 Fabricarea hartiei si a produselor din hartie</c:v>
                </c:pt>
                <c:pt idx="8">
                  <c:v>18 Tiparire si reproducerea pe suporti a inregistrarilor</c:v>
                </c:pt>
                <c:pt idx="9">
                  <c:v>19 Fabricarea produselor de cocserie si a produselor obtinute din prelucrarea titeiului</c:v>
                </c:pt>
                <c:pt idx="10">
                  <c:v>20 Fabricarea substantelor si a produselor chimice</c:v>
                </c:pt>
                <c:pt idx="11">
                  <c:v>21 Fabricarea produselor farmaceutice de baza si a preparatelor farmaceutice</c:v>
                </c:pt>
                <c:pt idx="12">
                  <c:v>22 Fabricarea produselor din cauciuc si mase plastice</c:v>
                </c:pt>
                <c:pt idx="13">
                  <c:v>23 Fabricarea altor produse din minerale nemetalice</c:v>
                </c:pt>
                <c:pt idx="14">
                  <c:v>24 Industria metalurgica</c:v>
                </c:pt>
                <c:pt idx="15">
                  <c:v>25 Industria constructiilor metalice si a produselor din metal, exclusiv masini, utilaje si instalatii</c:v>
                </c:pt>
                <c:pt idx="16">
                  <c:v>26 Fabricarea calculatoarelor si a produselor electronice si optice</c:v>
                </c:pt>
                <c:pt idx="17">
                  <c:v>27 Fabricarea echipamentelor electrice</c:v>
                </c:pt>
                <c:pt idx="18">
                  <c:v>28 Fabricarea de masini, utilaje si echipamente n.c.a.</c:v>
                </c:pt>
                <c:pt idx="19">
                  <c:v>29 Fabricarea autovehiculelor de transport rutier, a remorcilor si semiremorcilor</c:v>
                </c:pt>
                <c:pt idx="20">
                  <c:v>30 Fabricarea altor mijloace de transport</c:v>
                </c:pt>
                <c:pt idx="21">
                  <c:v>31 Fabricarea de mobila</c:v>
                </c:pt>
                <c:pt idx="22">
                  <c:v>32 Alte activitati industriale n.c.a.</c:v>
                </c:pt>
                <c:pt idx="23">
                  <c:v>33 Repararea, intretinerea si instalarea masinilor si echipamentelor</c:v>
                </c:pt>
              </c:strCache>
            </c:strRef>
          </c:cat>
          <c:val>
            <c:numRef>
              <c:f>'3g Efectiv salaraiati'!$R$13:$R$36</c:f>
              <c:numCache>
                <c:formatCode>0.0%</c:formatCode>
                <c:ptCount val="24"/>
                <c:pt idx="0">
                  <c:v>7.0890878737289428E-2</c:v>
                </c:pt>
                <c:pt idx="1">
                  <c:v>6.1617847928365456E-3</c:v>
                </c:pt>
                <c:pt idx="3">
                  <c:v>3.6753174482723729E-2</c:v>
                </c:pt>
                <c:pt idx="4">
                  <c:v>6.3838721100824614E-2</c:v>
                </c:pt>
                <c:pt idx="5">
                  <c:v>6.0747710831183285E-2</c:v>
                </c:pt>
                <c:pt idx="6">
                  <c:v>3.1846005969545205E-2</c:v>
                </c:pt>
                <c:pt idx="7">
                  <c:v>3.0303030303030303E-3</c:v>
                </c:pt>
                <c:pt idx="8">
                  <c:v>2.5142914959275561E-3</c:v>
                </c:pt>
                <c:pt idx="9">
                  <c:v>9.6119795618960894E-4</c:v>
                </c:pt>
                <c:pt idx="10">
                  <c:v>6.6777963272120202E-3</c:v>
                </c:pt>
                <c:pt idx="11">
                  <c:v>1.5379167299033744E-3</c:v>
                </c:pt>
                <c:pt idx="12">
                  <c:v>3.8437800374361307E-2</c:v>
                </c:pt>
                <c:pt idx="13">
                  <c:v>2.0670814994688116E-2</c:v>
                </c:pt>
                <c:pt idx="14">
                  <c:v>1.3213942429301361E-2</c:v>
                </c:pt>
                <c:pt idx="15">
                  <c:v>3.589315525876461E-2</c:v>
                </c:pt>
                <c:pt idx="16">
                  <c:v>5.2779885668032579E-2</c:v>
                </c:pt>
                <c:pt idx="17">
                  <c:v>4.3653564020842819E-2</c:v>
                </c:pt>
                <c:pt idx="18">
                  <c:v>2.5031618353822026E-2</c:v>
                </c:pt>
                <c:pt idx="19">
                  <c:v>0.26731926948955331</c:v>
                </c:pt>
                <c:pt idx="20">
                  <c:v>1.8940658673546822E-2</c:v>
                </c:pt>
                <c:pt idx="21">
                  <c:v>3.3985936156219962E-2</c:v>
                </c:pt>
                <c:pt idx="22">
                  <c:v>1.4574796377801387E-2</c:v>
                </c:pt>
                <c:pt idx="23">
                  <c:v>1.0067283856933272E-2</c:v>
                </c:pt>
              </c:numCache>
            </c:numRef>
          </c:val>
        </c:ser>
        <c:ser>
          <c:idx val="6"/>
          <c:order val="6"/>
          <c:tx>
            <c:strRef>
              <c:f>'3g Efectiv salaraiati'!$S$4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'3g Efectiv salaraiati'!$L$13:$L$36</c:f>
              <c:strCache>
                <c:ptCount val="24"/>
                <c:pt idx="0">
                  <c:v>10 Industria alimentara</c:v>
                </c:pt>
                <c:pt idx="1">
                  <c:v>11 Fabricarea bauturilor</c:v>
                </c:pt>
                <c:pt idx="2">
                  <c:v>12 Fabricarea produselor din tutun</c:v>
                </c:pt>
                <c:pt idx="3">
                  <c:v>13 Fabricarea produselor textile</c:v>
                </c:pt>
                <c:pt idx="4">
                  <c:v>14 Fabricarea articolelor de imbracaminte</c:v>
                </c:pt>
                <c:pt idx="5">
                  <c:v>15 Tabacirea si finisarea pieilor; fabricarea articolelor de voiaj si marochinarie, harnasamentelor si incaltamintei; prepararea si vopsirea blanurilor</c:v>
                </c:pt>
                <c:pt idx="6">
                  <c:v>16 Prelucrarea lemnului, fabricarea produselor din lemn si pluta, cu exceptia mobilei; fabricarea articolelor din paie si din alte materiale vegetale impletite</c:v>
                </c:pt>
                <c:pt idx="7">
                  <c:v>17 Fabricarea hartiei si a produselor din hartie</c:v>
                </c:pt>
                <c:pt idx="8">
                  <c:v>18 Tiparire si reproducerea pe suporti a inregistrarilor</c:v>
                </c:pt>
                <c:pt idx="9">
                  <c:v>19 Fabricarea produselor de cocserie si a produselor obtinute din prelucrarea titeiului</c:v>
                </c:pt>
                <c:pt idx="10">
                  <c:v>20 Fabricarea substantelor si a produselor chimice</c:v>
                </c:pt>
                <c:pt idx="11">
                  <c:v>21 Fabricarea produselor farmaceutice de baza si a preparatelor farmaceutice</c:v>
                </c:pt>
                <c:pt idx="12">
                  <c:v>22 Fabricarea produselor din cauciuc si mase plastice</c:v>
                </c:pt>
                <c:pt idx="13">
                  <c:v>23 Fabricarea altor produse din minerale nemetalice</c:v>
                </c:pt>
                <c:pt idx="14">
                  <c:v>24 Industria metalurgica</c:v>
                </c:pt>
                <c:pt idx="15">
                  <c:v>25 Industria constructiilor metalice si a produselor din metal, exclusiv masini, utilaje si instalatii</c:v>
                </c:pt>
                <c:pt idx="16">
                  <c:v>26 Fabricarea calculatoarelor si a produselor electronice si optice</c:v>
                </c:pt>
                <c:pt idx="17">
                  <c:v>27 Fabricarea echipamentelor electrice</c:v>
                </c:pt>
                <c:pt idx="18">
                  <c:v>28 Fabricarea de masini, utilaje si echipamente n.c.a.</c:v>
                </c:pt>
                <c:pt idx="19">
                  <c:v>29 Fabricarea autovehiculelor de transport rutier, a remorcilor si semiremorcilor</c:v>
                </c:pt>
                <c:pt idx="20">
                  <c:v>30 Fabricarea altor mijloace de transport</c:v>
                </c:pt>
                <c:pt idx="21">
                  <c:v>31 Fabricarea de mobila</c:v>
                </c:pt>
                <c:pt idx="22">
                  <c:v>32 Alte activitati industriale n.c.a.</c:v>
                </c:pt>
                <c:pt idx="23">
                  <c:v>33 Repararea, intretinerea si instalarea masinilor si echipamentelor</c:v>
                </c:pt>
              </c:strCache>
            </c:strRef>
          </c:cat>
          <c:val>
            <c:numRef>
              <c:f>'3g Efectiv salaraiati'!$S$13:$S$36</c:f>
              <c:numCache>
                <c:formatCode>0.0%</c:formatCode>
                <c:ptCount val="24"/>
                <c:pt idx="0">
                  <c:v>6.6462029944959783E-2</c:v>
                </c:pt>
                <c:pt idx="1">
                  <c:v>5.4655325045225361E-3</c:v>
                </c:pt>
                <c:pt idx="3">
                  <c:v>3.6517070166660254E-2</c:v>
                </c:pt>
                <c:pt idx="4">
                  <c:v>6.1025364689580849E-2</c:v>
                </c:pt>
                <c:pt idx="5">
                  <c:v>5.8417689850275199E-2</c:v>
                </c:pt>
                <c:pt idx="6">
                  <c:v>3.0272121935260382E-2</c:v>
                </c:pt>
                <c:pt idx="7">
                  <c:v>3.3774681498017784E-3</c:v>
                </c:pt>
                <c:pt idx="8">
                  <c:v>2.7471998768330702E-3</c:v>
                </c:pt>
                <c:pt idx="9">
                  <c:v>8.419614333551441E-4</c:v>
                </c:pt>
                <c:pt idx="10">
                  <c:v>7.1494553712328239E-3</c:v>
                </c:pt>
                <c:pt idx="11">
                  <c:v>1.7753358223317039E-3</c:v>
                </c:pt>
                <c:pt idx="12">
                  <c:v>3.9952272814749237E-2</c:v>
                </c:pt>
                <c:pt idx="13">
                  <c:v>2.1255917786074437E-2</c:v>
                </c:pt>
                <c:pt idx="14">
                  <c:v>1.1619067780300989E-2</c:v>
                </c:pt>
                <c:pt idx="15">
                  <c:v>3.5015973211192791E-2</c:v>
                </c:pt>
                <c:pt idx="16">
                  <c:v>6.1939494245795007E-2</c:v>
                </c:pt>
                <c:pt idx="17">
                  <c:v>4.4003310111235136E-2</c:v>
                </c:pt>
                <c:pt idx="18">
                  <c:v>2.419075478234094E-2</c:v>
                </c:pt>
                <c:pt idx="19">
                  <c:v>0.2821340595050229</c:v>
                </c:pt>
                <c:pt idx="20">
                  <c:v>2.097205650282899E-2</c:v>
                </c:pt>
                <c:pt idx="21">
                  <c:v>3.3134790808667873E-2</c:v>
                </c:pt>
                <c:pt idx="22">
                  <c:v>1.5391055001732035E-2</c:v>
                </c:pt>
                <c:pt idx="23">
                  <c:v>7.2793579923790463E-3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060096"/>
        <c:axId val="71127424"/>
      </c:barChart>
      <c:catAx>
        <c:axId val="7106009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900" b="1">
                <a:latin typeface="Arial Narrow" panose="020B0606020202030204" pitchFamily="34" charset="0"/>
              </a:defRPr>
            </a:pPr>
            <a:endParaRPr lang="en-US"/>
          </a:p>
        </c:txPr>
        <c:crossAx val="71127424"/>
        <c:crosses val="autoZero"/>
        <c:auto val="1"/>
        <c:lblAlgn val="ctr"/>
        <c:lblOffset val="100"/>
        <c:noMultiLvlLbl val="0"/>
      </c:catAx>
      <c:valAx>
        <c:axId val="71127424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7106009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68035</xdr:colOff>
      <xdr:row>1</xdr:row>
      <xdr:rowOff>6804</xdr:rowOff>
    </xdr:from>
    <xdr:to>
      <xdr:col>43</xdr:col>
      <xdr:colOff>87086</xdr:colOff>
      <xdr:row>28</xdr:row>
      <xdr:rowOff>151039</xdr:rowOff>
    </xdr:to>
    <xdr:graphicFrame macro="">
      <xdr:nvGraphicFramePr>
        <xdr:cNvPr id="5" name="Diagramă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7"/>
  <sheetViews>
    <sheetView tabSelected="1" zoomScale="90" zoomScaleNormal="90" zoomScalePageLayoutView="70" workbookViewId="0">
      <selection activeCell="AT23" sqref="AT23"/>
    </sheetView>
  </sheetViews>
  <sheetFormatPr defaultRowHeight="12.75" x14ac:dyDescent="0.2"/>
  <cols>
    <col min="1" max="1" width="16" style="11" customWidth="1"/>
    <col min="2" max="2" width="119.28515625" style="2" customWidth="1"/>
    <col min="3" max="9" width="6.140625" style="1" bestFit="1" customWidth="1"/>
    <col min="10" max="10" width="48.42578125" style="1" customWidth="1"/>
    <col min="11" max="11" width="15.7109375" style="11" customWidth="1"/>
    <col min="12" max="12" width="118.85546875" style="1" customWidth="1"/>
    <col min="13" max="19" width="6.42578125" style="1" bestFit="1" customWidth="1"/>
    <col min="20" max="16384" width="9.140625" style="1"/>
  </cols>
  <sheetData>
    <row r="1" spans="1:20" ht="15.75" x14ac:dyDescent="0.3">
      <c r="A1" s="21" t="s">
        <v>42</v>
      </c>
      <c r="B1" s="22"/>
      <c r="C1" s="22"/>
      <c r="D1" s="22"/>
      <c r="E1" s="22"/>
      <c r="F1" s="22"/>
      <c r="G1" s="22"/>
      <c r="H1" s="22"/>
      <c r="I1" s="22"/>
    </row>
    <row r="2" spans="1:20" ht="13.5" thickBot="1" x14ac:dyDescent="0.25">
      <c r="A2" s="15" t="s">
        <v>43</v>
      </c>
      <c r="B2" s="5"/>
      <c r="C2" s="5"/>
      <c r="D2" s="5"/>
      <c r="E2" s="5"/>
      <c r="F2" s="5"/>
      <c r="G2" s="14" t="s">
        <v>3</v>
      </c>
      <c r="H2" s="5"/>
      <c r="I2" s="5"/>
      <c r="T2" s="1" t="s">
        <v>41</v>
      </c>
    </row>
    <row r="3" spans="1:20" ht="12.75" customHeight="1" x14ac:dyDescent="0.2">
      <c r="A3" s="18" t="s">
        <v>1</v>
      </c>
      <c r="B3" s="24" t="s">
        <v>0</v>
      </c>
      <c r="C3" s="46" t="s">
        <v>2</v>
      </c>
      <c r="D3" s="25"/>
      <c r="E3" s="25"/>
      <c r="F3" s="25"/>
      <c r="G3" s="25"/>
      <c r="H3" s="25"/>
      <c r="I3" s="26"/>
      <c r="K3" s="18" t="s">
        <v>1</v>
      </c>
      <c r="L3" s="16" t="s">
        <v>0</v>
      </c>
      <c r="M3" s="46" t="s">
        <v>2</v>
      </c>
      <c r="N3" s="25"/>
      <c r="O3" s="25"/>
      <c r="P3" s="25"/>
      <c r="Q3" s="25"/>
      <c r="R3" s="25"/>
      <c r="S3" s="26"/>
    </row>
    <row r="4" spans="1:20" ht="13.5" customHeight="1" thickBot="1" x14ac:dyDescent="0.3">
      <c r="A4" s="23"/>
      <c r="B4" s="23"/>
      <c r="C4" s="47">
        <v>2008</v>
      </c>
      <c r="D4" s="48">
        <v>2009</v>
      </c>
      <c r="E4" s="48">
        <v>2010</v>
      </c>
      <c r="F4" s="48">
        <v>2011</v>
      </c>
      <c r="G4" s="48">
        <v>2012</v>
      </c>
      <c r="H4" s="48">
        <v>2013</v>
      </c>
      <c r="I4" s="49">
        <v>2014</v>
      </c>
      <c r="K4" s="23"/>
      <c r="L4" s="17"/>
      <c r="M4" s="51">
        <v>2008</v>
      </c>
      <c r="N4" s="3">
        <v>2009</v>
      </c>
      <c r="O4" s="3">
        <v>2010</v>
      </c>
      <c r="P4" s="3">
        <v>2011</v>
      </c>
      <c r="Q4" s="3">
        <v>2012</v>
      </c>
      <c r="R4" s="3">
        <v>2013</v>
      </c>
      <c r="S4" s="4">
        <v>2014</v>
      </c>
    </row>
    <row r="5" spans="1:20" ht="12.75" customHeight="1" x14ac:dyDescent="0.2">
      <c r="A5" s="18" t="s">
        <v>44</v>
      </c>
      <c r="B5" s="40" t="s">
        <v>4</v>
      </c>
      <c r="C5" s="30">
        <v>212709</v>
      </c>
      <c r="D5" s="30">
        <v>184431</v>
      </c>
      <c r="E5" s="30">
        <v>183641</v>
      </c>
      <c r="F5" s="30">
        <v>191758</v>
      </c>
      <c r="G5" s="30">
        <v>194444</v>
      </c>
      <c r="H5" s="30">
        <v>197670</v>
      </c>
      <c r="I5" s="30">
        <v>207848</v>
      </c>
      <c r="K5" s="18" t="s">
        <v>44</v>
      </c>
      <c r="L5" s="40" t="s">
        <v>4</v>
      </c>
      <c r="M5" s="52">
        <f>C5/$C$5</f>
        <v>1</v>
      </c>
      <c r="N5" s="6">
        <f>D5/$D$5</f>
        <v>1</v>
      </c>
      <c r="O5" s="6">
        <f>E5/$E$5</f>
        <v>1</v>
      </c>
      <c r="P5" s="6">
        <f>F5/$F$5</f>
        <v>1</v>
      </c>
      <c r="Q5" s="6">
        <f>G5/$G$5</f>
        <v>1</v>
      </c>
      <c r="R5" s="6">
        <f>H5/$H$5</f>
        <v>1</v>
      </c>
      <c r="S5" s="10">
        <f>I5/$I$5</f>
        <v>1</v>
      </c>
    </row>
    <row r="6" spans="1:20" x14ac:dyDescent="0.2">
      <c r="A6" s="19"/>
      <c r="B6" s="40" t="s">
        <v>5</v>
      </c>
      <c r="C6" s="30">
        <v>14833</v>
      </c>
      <c r="D6" s="30">
        <v>13411</v>
      </c>
      <c r="E6" s="30">
        <v>10735</v>
      </c>
      <c r="F6" s="30">
        <v>10103</v>
      </c>
      <c r="G6" s="30">
        <v>9988</v>
      </c>
      <c r="H6" s="30">
        <v>9079</v>
      </c>
      <c r="I6" s="30">
        <v>8646</v>
      </c>
      <c r="K6" s="19"/>
      <c r="L6" s="40" t="s">
        <v>5</v>
      </c>
      <c r="M6" s="44">
        <f t="shared" ref="M6:M41" si="0">C6/$C$5</f>
        <v>6.9733767729621213E-2</v>
      </c>
      <c r="N6" s="8">
        <f t="shared" ref="N6:N41" si="1">D6/$D$5</f>
        <v>7.2715541313553581E-2</v>
      </c>
      <c r="O6" s="8">
        <f t="shared" ref="O6:O41" si="2">E6/$E$5</f>
        <v>5.8456444911539361E-2</v>
      </c>
      <c r="P6" s="8">
        <f t="shared" ref="P6:P41" si="3">F6/$F$5</f>
        <v>5.2686198229017822E-2</v>
      </c>
      <c r="Q6" s="8">
        <f t="shared" ref="Q6:Q41" si="4">G6/$G$5</f>
        <v>5.1366974553084692E-2</v>
      </c>
      <c r="R6" s="8">
        <f t="shared" ref="R6:R41" si="5">H6/$H$5</f>
        <v>4.5930085496028734E-2</v>
      </c>
      <c r="S6" s="9">
        <f t="shared" ref="S6:S41" si="6">I6/$I$5</f>
        <v>4.1597706015934724E-2</v>
      </c>
    </row>
    <row r="7" spans="1:20" x14ac:dyDescent="0.2">
      <c r="A7" s="19"/>
      <c r="B7" s="40" t="s">
        <v>40</v>
      </c>
      <c r="C7" s="30">
        <v>11318</v>
      </c>
      <c r="D7" s="30">
        <v>10570</v>
      </c>
      <c r="E7" s="30">
        <v>8856</v>
      </c>
      <c r="F7" s="30">
        <v>7731</v>
      </c>
      <c r="G7" s="30">
        <v>7672</v>
      </c>
      <c r="H7" s="30">
        <v>6952</v>
      </c>
      <c r="I7" s="30">
        <v>6360</v>
      </c>
      <c r="K7" s="19"/>
      <c r="L7" s="40" t="s">
        <v>40</v>
      </c>
      <c r="M7" s="44">
        <f t="shared" si="0"/>
        <v>5.320884400754082E-2</v>
      </c>
      <c r="N7" s="8">
        <f t="shared" si="1"/>
        <v>5.7311406433842464E-2</v>
      </c>
      <c r="O7" s="8">
        <f t="shared" si="2"/>
        <v>4.8224525024368199E-2</v>
      </c>
      <c r="P7" s="8">
        <f t="shared" si="3"/>
        <v>4.0316440513563971E-2</v>
      </c>
      <c r="Q7" s="8">
        <f t="shared" si="4"/>
        <v>3.9456090185348992E-2</v>
      </c>
      <c r="R7" s="8">
        <f t="shared" si="5"/>
        <v>3.5169727323316642E-2</v>
      </c>
      <c r="S7" s="9">
        <f t="shared" si="6"/>
        <v>3.0599284092221238E-2</v>
      </c>
    </row>
    <row r="8" spans="1:20" x14ac:dyDescent="0.2">
      <c r="A8" s="19"/>
      <c r="B8" s="40" t="s">
        <v>6</v>
      </c>
      <c r="C8" s="30">
        <v>1471</v>
      </c>
      <c r="D8" s="30">
        <v>1134</v>
      </c>
      <c r="E8" s="30">
        <v>543</v>
      </c>
      <c r="F8" s="30">
        <v>1001</v>
      </c>
      <c r="G8" s="30">
        <v>952</v>
      </c>
      <c r="H8" s="30">
        <v>416</v>
      </c>
      <c r="I8" s="30">
        <v>399</v>
      </c>
      <c r="K8" s="19"/>
      <c r="L8" s="40" t="s">
        <v>6</v>
      </c>
      <c r="M8" s="44">
        <f t="shared" si="0"/>
        <v>6.9155512930811581E-3</v>
      </c>
      <c r="N8" s="8">
        <f t="shared" si="1"/>
        <v>6.1486409551539598E-3</v>
      </c>
      <c r="O8" s="8">
        <f t="shared" si="2"/>
        <v>2.9568560397732532E-3</v>
      </c>
      <c r="P8" s="8">
        <f t="shared" si="3"/>
        <v>5.2201211944221358E-3</v>
      </c>
      <c r="Q8" s="8">
        <f t="shared" si="4"/>
        <v>4.8960111908827224E-3</v>
      </c>
      <c r="R8" s="8">
        <f t="shared" si="5"/>
        <v>2.1045176303940913E-3</v>
      </c>
      <c r="S8" s="9">
        <f t="shared" si="6"/>
        <v>1.9196720680497287E-3</v>
      </c>
    </row>
    <row r="9" spans="1:20" x14ac:dyDescent="0.2">
      <c r="A9" s="19"/>
      <c r="B9" s="40" t="s">
        <v>7</v>
      </c>
      <c r="C9" s="30">
        <v>426</v>
      </c>
      <c r="D9" s="30">
        <v>286</v>
      </c>
      <c r="E9" s="30">
        <v>186</v>
      </c>
      <c r="F9" s="30">
        <v>153</v>
      </c>
      <c r="G9" s="30">
        <v>155</v>
      </c>
      <c r="H9" s="30">
        <v>150</v>
      </c>
      <c r="I9" s="30">
        <v>166</v>
      </c>
      <c r="K9" s="19"/>
      <c r="L9" s="40" t="s">
        <v>7</v>
      </c>
      <c r="M9" s="44">
        <f t="shared" si="0"/>
        <v>2.0027361324626604E-3</v>
      </c>
      <c r="N9" s="8">
        <f t="shared" si="1"/>
        <v>1.550715443716078E-3</v>
      </c>
      <c r="O9" s="8">
        <f t="shared" si="2"/>
        <v>1.0128457152814459E-3</v>
      </c>
      <c r="P9" s="8">
        <f t="shared" si="3"/>
        <v>7.9788066208450229E-4</v>
      </c>
      <c r="Q9" s="8">
        <f t="shared" si="4"/>
        <v>7.971446791878382E-4</v>
      </c>
      <c r="R9" s="8">
        <f t="shared" si="5"/>
        <v>7.5884049172863859E-4</v>
      </c>
      <c r="S9" s="9">
        <f t="shared" si="6"/>
        <v>7.9866055963973676E-4</v>
      </c>
    </row>
    <row r="10" spans="1:20" x14ac:dyDescent="0.2">
      <c r="A10" s="19"/>
      <c r="B10" s="40" t="s">
        <v>8</v>
      </c>
      <c r="C10" s="30">
        <v>1315</v>
      </c>
      <c r="D10" s="30">
        <v>1337</v>
      </c>
      <c r="E10" s="30">
        <v>1077</v>
      </c>
      <c r="F10" s="30">
        <v>1142</v>
      </c>
      <c r="G10" s="30">
        <v>1125</v>
      </c>
      <c r="H10" s="30">
        <v>960</v>
      </c>
      <c r="I10" s="30">
        <v>1165</v>
      </c>
      <c r="K10" s="19"/>
      <c r="L10" s="40" t="s">
        <v>8</v>
      </c>
      <c r="M10" s="44">
        <f t="shared" si="0"/>
        <v>6.1821549628835641E-3</v>
      </c>
      <c r="N10" s="8">
        <f t="shared" si="1"/>
        <v>7.2493235952741132E-3</v>
      </c>
      <c r="O10" s="8">
        <f t="shared" si="2"/>
        <v>5.8647034159038562E-3</v>
      </c>
      <c r="P10" s="8">
        <f t="shared" si="3"/>
        <v>5.9554229810490304E-3</v>
      </c>
      <c r="Q10" s="8">
        <f t="shared" si="4"/>
        <v>5.7857275102343089E-3</v>
      </c>
      <c r="R10" s="8">
        <f t="shared" si="5"/>
        <v>4.8565791470632875E-3</v>
      </c>
      <c r="S10" s="9">
        <f t="shared" si="6"/>
        <v>5.6050575420499597E-3</v>
      </c>
    </row>
    <row r="11" spans="1:20" x14ac:dyDescent="0.2">
      <c r="A11" s="19"/>
      <c r="B11" s="40" t="s">
        <v>9</v>
      </c>
      <c r="C11" s="30">
        <v>303</v>
      </c>
      <c r="D11" s="30">
        <v>84</v>
      </c>
      <c r="E11" s="30">
        <v>73</v>
      </c>
      <c r="F11" s="30">
        <v>76</v>
      </c>
      <c r="G11" s="30">
        <v>84</v>
      </c>
      <c r="H11" s="30">
        <v>601</v>
      </c>
      <c r="I11" s="30">
        <v>556</v>
      </c>
      <c r="K11" s="19"/>
      <c r="L11" s="40" t="s">
        <v>9</v>
      </c>
      <c r="M11" s="44">
        <f t="shared" si="0"/>
        <v>1.4244813336530189E-3</v>
      </c>
      <c r="N11" s="8">
        <f t="shared" si="1"/>
        <v>4.5545488556695998E-4</v>
      </c>
      <c r="O11" s="8">
        <f t="shared" si="2"/>
        <v>3.9751471621261045E-4</v>
      </c>
      <c r="P11" s="8">
        <f t="shared" si="3"/>
        <v>3.9633287789818416E-4</v>
      </c>
      <c r="Q11" s="8">
        <f t="shared" si="4"/>
        <v>4.3200098743082844E-4</v>
      </c>
      <c r="R11" s="8">
        <f t="shared" si="5"/>
        <v>3.0404209035260789E-3</v>
      </c>
      <c r="S11" s="9">
        <f t="shared" si="6"/>
        <v>2.6750317539740581E-3</v>
      </c>
    </row>
    <row r="12" spans="1:20" x14ac:dyDescent="0.2">
      <c r="A12" s="19"/>
      <c r="B12" s="40" t="s">
        <v>11</v>
      </c>
      <c r="C12" s="30">
        <v>177884</v>
      </c>
      <c r="D12" s="30">
        <v>151690</v>
      </c>
      <c r="E12" s="30">
        <v>153104</v>
      </c>
      <c r="F12" s="30">
        <v>162000</v>
      </c>
      <c r="G12" s="30">
        <v>164694</v>
      </c>
      <c r="H12" s="30">
        <v>169903</v>
      </c>
      <c r="I12" s="30">
        <v>181023</v>
      </c>
      <c r="K12" s="19"/>
      <c r="L12" s="40" t="s">
        <v>11</v>
      </c>
      <c r="M12" s="44">
        <f t="shared" si="0"/>
        <v>0.83627867180044102</v>
      </c>
      <c r="N12" s="8">
        <f t="shared" si="1"/>
        <v>0.8224756141863353</v>
      </c>
      <c r="O12" s="8">
        <f t="shared" si="2"/>
        <v>0.83371360426048646</v>
      </c>
      <c r="P12" s="8">
        <f t="shared" si="3"/>
        <v>0.84481481867770836</v>
      </c>
      <c r="Q12" s="8">
        <f t="shared" si="4"/>
        <v>0.84699965028491497</v>
      </c>
      <c r="R12" s="8">
        <f t="shared" si="5"/>
        <v>0.85952850710780593</v>
      </c>
      <c r="S12" s="9">
        <f t="shared" si="6"/>
        <v>0.87093934028713293</v>
      </c>
    </row>
    <row r="13" spans="1:20" x14ac:dyDescent="0.2">
      <c r="A13" s="19"/>
      <c r="B13" s="40" t="s">
        <v>12</v>
      </c>
      <c r="C13" s="30">
        <v>12807</v>
      </c>
      <c r="D13" s="30">
        <v>12290</v>
      </c>
      <c r="E13" s="30">
        <v>11592</v>
      </c>
      <c r="F13" s="30">
        <v>11875</v>
      </c>
      <c r="G13" s="30">
        <v>13751</v>
      </c>
      <c r="H13" s="30">
        <v>14013</v>
      </c>
      <c r="I13" s="30">
        <v>13814</v>
      </c>
      <c r="K13" s="19"/>
      <c r="L13" s="40" t="s">
        <v>12</v>
      </c>
      <c r="M13" s="44">
        <f t="shared" si="0"/>
        <v>6.0209017954106311E-2</v>
      </c>
      <c r="N13" s="8">
        <f t="shared" si="1"/>
        <v>6.6637387424023073E-2</v>
      </c>
      <c r="O13" s="8">
        <f t="shared" si="2"/>
        <v>6.3123158771733981E-2</v>
      </c>
      <c r="P13" s="8">
        <f t="shared" si="3"/>
        <v>6.1927012171591279E-2</v>
      </c>
      <c r="Q13" s="8">
        <f t="shared" si="4"/>
        <v>7.0719590216206205E-2</v>
      </c>
      <c r="R13" s="8">
        <f t="shared" si="5"/>
        <v>7.0890878737289428E-2</v>
      </c>
      <c r="S13" s="9">
        <f t="shared" si="6"/>
        <v>6.6462029944959783E-2</v>
      </c>
    </row>
    <row r="14" spans="1:20" x14ac:dyDescent="0.2">
      <c r="A14" s="19"/>
      <c r="B14" s="40" t="s">
        <v>13</v>
      </c>
      <c r="C14" s="30">
        <v>1757</v>
      </c>
      <c r="D14" s="30">
        <v>1688</v>
      </c>
      <c r="E14" s="30">
        <v>1361</v>
      </c>
      <c r="F14" s="30">
        <v>1179</v>
      </c>
      <c r="G14" s="30">
        <v>1250</v>
      </c>
      <c r="H14" s="30">
        <v>1218</v>
      </c>
      <c r="I14" s="30">
        <v>1136</v>
      </c>
      <c r="K14" s="19"/>
      <c r="L14" s="40" t="s">
        <v>13</v>
      </c>
      <c r="M14" s="44">
        <f t="shared" si="0"/>
        <v>8.2601112317767459E-3</v>
      </c>
      <c r="N14" s="8">
        <f t="shared" si="1"/>
        <v>9.1524743671074823E-3</v>
      </c>
      <c r="O14" s="8">
        <f t="shared" si="2"/>
        <v>7.4111990241830525E-3</v>
      </c>
      <c r="P14" s="8">
        <f t="shared" si="3"/>
        <v>6.1483745137099885E-3</v>
      </c>
      <c r="Q14" s="8">
        <f t="shared" si="4"/>
        <v>6.4285861224825658E-3</v>
      </c>
      <c r="R14" s="8">
        <f t="shared" si="5"/>
        <v>6.1617847928365456E-3</v>
      </c>
      <c r="S14" s="9">
        <f t="shared" si="6"/>
        <v>5.4655325045225361E-3</v>
      </c>
    </row>
    <row r="15" spans="1:20" x14ac:dyDescent="0.2">
      <c r="A15" s="19"/>
      <c r="B15" s="40" t="s">
        <v>49</v>
      </c>
      <c r="C15" s="30">
        <v>35</v>
      </c>
      <c r="D15" s="30" t="s">
        <v>10</v>
      </c>
      <c r="E15" s="30" t="s">
        <v>10</v>
      </c>
      <c r="F15" s="30" t="s">
        <v>10</v>
      </c>
      <c r="G15" s="30" t="s">
        <v>10</v>
      </c>
      <c r="H15" s="30" t="s">
        <v>10</v>
      </c>
      <c r="I15" s="30" t="s">
        <v>10</v>
      </c>
      <c r="K15" s="19"/>
      <c r="L15" s="40" t="s">
        <v>49</v>
      </c>
      <c r="M15" s="44">
        <f t="shared" si="0"/>
        <v>1.6454404844176785E-4</v>
      </c>
      <c r="N15" s="8"/>
      <c r="O15" s="8"/>
      <c r="P15" s="8"/>
      <c r="Q15" s="8"/>
      <c r="R15" s="8"/>
      <c r="S15" s="9"/>
    </row>
    <row r="16" spans="1:20" x14ac:dyDescent="0.2">
      <c r="A16" s="19"/>
      <c r="B16" s="40" t="s">
        <v>14</v>
      </c>
      <c r="C16" s="30">
        <v>6084</v>
      </c>
      <c r="D16" s="30">
        <v>4387</v>
      </c>
      <c r="E16" s="30">
        <v>4519</v>
      </c>
      <c r="F16" s="30">
        <v>5740</v>
      </c>
      <c r="G16" s="30">
        <v>6064</v>
      </c>
      <c r="H16" s="30">
        <v>7265</v>
      </c>
      <c r="I16" s="30">
        <v>7590</v>
      </c>
      <c r="K16" s="19"/>
      <c r="L16" s="40" t="s">
        <v>14</v>
      </c>
      <c r="M16" s="44">
        <f t="shared" si="0"/>
        <v>2.8602456877706163E-2</v>
      </c>
      <c r="N16" s="8">
        <f t="shared" si="1"/>
        <v>2.378667360693159E-2</v>
      </c>
      <c r="O16" s="8">
        <f t="shared" si="2"/>
        <v>2.460779455568201E-2</v>
      </c>
      <c r="P16" s="8">
        <f t="shared" si="3"/>
        <v>2.9933562093889171E-2</v>
      </c>
      <c r="Q16" s="8">
        <f t="shared" si="4"/>
        <v>3.1186356997387421E-2</v>
      </c>
      <c r="R16" s="8">
        <f t="shared" si="5"/>
        <v>3.6753174482723729E-2</v>
      </c>
      <c r="S16" s="9">
        <f t="shared" si="6"/>
        <v>3.6517070166660254E-2</v>
      </c>
    </row>
    <row r="17" spans="1:19" x14ac:dyDescent="0.2">
      <c r="A17" s="19"/>
      <c r="B17" s="40" t="s">
        <v>15</v>
      </c>
      <c r="C17" s="30">
        <v>20699</v>
      </c>
      <c r="D17" s="30">
        <v>16830</v>
      </c>
      <c r="E17" s="30">
        <v>14768</v>
      </c>
      <c r="F17" s="30">
        <v>14521</v>
      </c>
      <c r="G17" s="30">
        <v>13305</v>
      </c>
      <c r="H17" s="30">
        <v>12619</v>
      </c>
      <c r="I17" s="30">
        <v>12684</v>
      </c>
      <c r="K17" s="19"/>
      <c r="L17" s="40" t="s">
        <v>15</v>
      </c>
      <c r="M17" s="44">
        <f t="shared" si="0"/>
        <v>9.731135024846152E-2</v>
      </c>
      <c r="N17" s="8">
        <f t="shared" si="1"/>
        <v>9.1253639572523054E-2</v>
      </c>
      <c r="O17" s="8">
        <f t="shared" si="2"/>
        <v>8.0417771630518234E-2</v>
      </c>
      <c r="P17" s="8">
        <f t="shared" si="3"/>
        <v>7.5725654209993845E-2</v>
      </c>
      <c r="Q17" s="8">
        <f t="shared" si="4"/>
        <v>6.8425870687704435E-2</v>
      </c>
      <c r="R17" s="8">
        <f t="shared" si="5"/>
        <v>6.3838721100824614E-2</v>
      </c>
      <c r="S17" s="9">
        <f t="shared" si="6"/>
        <v>6.1025364689580849E-2</v>
      </c>
    </row>
    <row r="18" spans="1:19" x14ac:dyDescent="0.2">
      <c r="A18" s="19"/>
      <c r="B18" s="40" t="s">
        <v>16</v>
      </c>
      <c r="C18" s="30">
        <v>16838</v>
      </c>
      <c r="D18" s="30">
        <v>12135</v>
      </c>
      <c r="E18" s="30">
        <v>11801</v>
      </c>
      <c r="F18" s="30">
        <v>13358</v>
      </c>
      <c r="G18" s="30">
        <v>12692</v>
      </c>
      <c r="H18" s="30">
        <v>12008</v>
      </c>
      <c r="I18" s="30">
        <v>12142</v>
      </c>
      <c r="K18" s="19"/>
      <c r="L18" s="40" t="s">
        <v>16</v>
      </c>
      <c r="M18" s="44">
        <f t="shared" si="0"/>
        <v>7.9159791076071059E-2</v>
      </c>
      <c r="N18" s="8">
        <f t="shared" si="1"/>
        <v>6.579696471851261E-2</v>
      </c>
      <c r="O18" s="8">
        <f t="shared" si="2"/>
        <v>6.4261248849657754E-2</v>
      </c>
      <c r="P18" s="8">
        <f t="shared" si="3"/>
        <v>6.9660718196893998E-2</v>
      </c>
      <c r="Q18" s="8">
        <f t="shared" si="4"/>
        <v>6.5273292053238979E-2</v>
      </c>
      <c r="R18" s="8">
        <f t="shared" si="5"/>
        <v>6.0747710831183285E-2</v>
      </c>
      <c r="S18" s="9">
        <f t="shared" si="6"/>
        <v>5.8417689850275199E-2</v>
      </c>
    </row>
    <row r="19" spans="1:19" x14ac:dyDescent="0.2">
      <c r="A19" s="19"/>
      <c r="B19" s="40" t="s">
        <v>17</v>
      </c>
      <c r="C19" s="30">
        <v>7850</v>
      </c>
      <c r="D19" s="30">
        <v>6252</v>
      </c>
      <c r="E19" s="30">
        <v>5751</v>
      </c>
      <c r="F19" s="30">
        <v>5933</v>
      </c>
      <c r="G19" s="30">
        <v>6312</v>
      </c>
      <c r="H19" s="30">
        <v>6295</v>
      </c>
      <c r="I19" s="30">
        <v>6292</v>
      </c>
      <c r="K19" s="19"/>
      <c r="L19" s="40" t="s">
        <v>17</v>
      </c>
      <c r="M19" s="44">
        <f t="shared" si="0"/>
        <v>3.6904879436225078E-2</v>
      </c>
      <c r="N19" s="8">
        <f t="shared" si="1"/>
        <v>3.3898856482912305E-2</v>
      </c>
      <c r="O19" s="8">
        <f t="shared" si="2"/>
        <v>3.1316536067653736E-2</v>
      </c>
      <c r="P19" s="8">
        <f t="shared" si="3"/>
        <v>3.0940039007499035E-2</v>
      </c>
      <c r="Q19" s="8">
        <f t="shared" si="4"/>
        <v>3.2461788484087963E-2</v>
      </c>
      <c r="R19" s="8">
        <f t="shared" si="5"/>
        <v>3.1846005969545205E-2</v>
      </c>
      <c r="S19" s="9">
        <f t="shared" si="6"/>
        <v>3.0272121935260382E-2</v>
      </c>
    </row>
    <row r="20" spans="1:19" x14ac:dyDescent="0.2">
      <c r="A20" s="19"/>
      <c r="B20" s="40" t="s">
        <v>18</v>
      </c>
      <c r="C20" s="30">
        <v>476</v>
      </c>
      <c r="D20" s="30">
        <v>605</v>
      </c>
      <c r="E20" s="30">
        <v>476</v>
      </c>
      <c r="F20" s="30">
        <v>591</v>
      </c>
      <c r="G20" s="30">
        <v>529</v>
      </c>
      <c r="H20" s="30">
        <v>599</v>
      </c>
      <c r="I20" s="30">
        <v>702</v>
      </c>
      <c r="K20" s="19"/>
      <c r="L20" s="40" t="s">
        <v>18</v>
      </c>
      <c r="M20" s="44">
        <f t="shared" si="0"/>
        <v>2.237799058808043E-3</v>
      </c>
      <c r="N20" s="8">
        <f t="shared" si="1"/>
        <v>3.2803595924763189E-3</v>
      </c>
      <c r="O20" s="8">
        <f t="shared" si="2"/>
        <v>2.5920137659890766E-3</v>
      </c>
      <c r="P20" s="8">
        <f t="shared" si="3"/>
        <v>3.0820096162871955E-3</v>
      </c>
      <c r="Q20" s="8">
        <f t="shared" si="4"/>
        <v>2.7205776470346217E-3</v>
      </c>
      <c r="R20" s="8">
        <f t="shared" si="5"/>
        <v>3.0303030303030303E-3</v>
      </c>
      <c r="S20" s="9">
        <f t="shared" si="6"/>
        <v>3.3774681498017784E-3</v>
      </c>
    </row>
    <row r="21" spans="1:19" x14ac:dyDescent="0.2">
      <c r="A21" s="19"/>
      <c r="B21" s="40" t="s">
        <v>19</v>
      </c>
      <c r="C21" s="30">
        <v>1079</v>
      </c>
      <c r="D21" s="30">
        <v>534</v>
      </c>
      <c r="E21" s="30">
        <v>618</v>
      </c>
      <c r="F21" s="30">
        <v>571</v>
      </c>
      <c r="G21" s="30">
        <v>464</v>
      </c>
      <c r="H21" s="30">
        <v>497</v>
      </c>
      <c r="I21" s="30">
        <v>571</v>
      </c>
      <c r="K21" s="19"/>
      <c r="L21" s="40" t="s">
        <v>19</v>
      </c>
      <c r="M21" s="44">
        <f t="shared" si="0"/>
        <v>5.0726579505333581E-3</v>
      </c>
      <c r="N21" s="8">
        <f t="shared" si="1"/>
        <v>2.895391772532817E-3</v>
      </c>
      <c r="O21" s="8">
        <f t="shared" si="2"/>
        <v>3.3652615701286748E-3</v>
      </c>
      <c r="P21" s="8">
        <f t="shared" si="3"/>
        <v>2.9777114905245152E-3</v>
      </c>
      <c r="Q21" s="8">
        <f t="shared" si="4"/>
        <v>2.3862911686655282E-3</v>
      </c>
      <c r="R21" s="8">
        <f t="shared" si="5"/>
        <v>2.5142914959275561E-3</v>
      </c>
      <c r="S21" s="9">
        <f t="shared" si="6"/>
        <v>2.7471998768330702E-3</v>
      </c>
    </row>
    <row r="22" spans="1:19" x14ac:dyDescent="0.2">
      <c r="A22" s="19"/>
      <c r="B22" s="40" t="s">
        <v>38</v>
      </c>
      <c r="C22" s="30">
        <v>13</v>
      </c>
      <c r="D22" s="30" t="s">
        <v>10</v>
      </c>
      <c r="E22" s="30">
        <v>115</v>
      </c>
      <c r="F22" s="30">
        <v>154</v>
      </c>
      <c r="G22" s="30">
        <v>119</v>
      </c>
      <c r="H22" s="30">
        <v>190</v>
      </c>
      <c r="I22" s="30">
        <v>175</v>
      </c>
      <c r="K22" s="19"/>
      <c r="L22" s="40" t="s">
        <v>38</v>
      </c>
      <c r="M22" s="44">
        <f t="shared" si="0"/>
        <v>6.1116360849799493E-5</v>
      </c>
      <c r="N22" s="8"/>
      <c r="O22" s="8">
        <f t="shared" si="2"/>
        <v>6.2622181321164662E-4</v>
      </c>
      <c r="P22" s="8">
        <f t="shared" si="3"/>
        <v>8.0309556837263637E-4</v>
      </c>
      <c r="Q22" s="8">
        <f t="shared" si="4"/>
        <v>6.120013988603403E-4</v>
      </c>
      <c r="R22" s="8">
        <f t="shared" si="5"/>
        <v>9.6119795618960894E-4</v>
      </c>
      <c r="S22" s="9">
        <f t="shared" si="6"/>
        <v>8.419614333551441E-4</v>
      </c>
    </row>
    <row r="23" spans="1:19" x14ac:dyDescent="0.2">
      <c r="A23" s="19"/>
      <c r="B23" s="40" t="s">
        <v>20</v>
      </c>
      <c r="C23" s="30">
        <v>2078</v>
      </c>
      <c r="D23" s="30">
        <v>1722</v>
      </c>
      <c r="E23" s="30">
        <v>1072</v>
      </c>
      <c r="F23" s="30">
        <v>1185</v>
      </c>
      <c r="G23" s="30">
        <v>1252</v>
      </c>
      <c r="H23" s="30">
        <v>1320</v>
      </c>
      <c r="I23" s="30">
        <v>1486</v>
      </c>
      <c r="K23" s="19"/>
      <c r="L23" s="40" t="s">
        <v>20</v>
      </c>
      <c r="M23" s="44">
        <f t="shared" si="0"/>
        <v>9.7692152189141034E-3</v>
      </c>
      <c r="N23" s="8">
        <f t="shared" si="1"/>
        <v>9.3368251541226799E-3</v>
      </c>
      <c r="O23" s="8">
        <f t="shared" si="2"/>
        <v>5.8374763805468279E-3</v>
      </c>
      <c r="P23" s="8">
        <f t="shared" si="3"/>
        <v>6.1796639514387925E-3</v>
      </c>
      <c r="Q23" s="8">
        <f t="shared" si="4"/>
        <v>6.4388718602785382E-3</v>
      </c>
      <c r="R23" s="8">
        <f t="shared" si="5"/>
        <v>6.6777963272120202E-3</v>
      </c>
      <c r="S23" s="9">
        <f t="shared" si="6"/>
        <v>7.1494553712328239E-3</v>
      </c>
    </row>
    <row r="24" spans="1:19" x14ac:dyDescent="0.2">
      <c r="A24" s="19"/>
      <c r="B24" s="40" t="s">
        <v>21</v>
      </c>
      <c r="C24" s="30">
        <v>109</v>
      </c>
      <c r="D24" s="30">
        <v>147</v>
      </c>
      <c r="E24" s="30">
        <v>107</v>
      </c>
      <c r="F24" s="30">
        <v>292</v>
      </c>
      <c r="G24" s="30">
        <v>349</v>
      </c>
      <c r="H24" s="30">
        <v>304</v>
      </c>
      <c r="I24" s="30">
        <v>369</v>
      </c>
      <c r="K24" s="19"/>
      <c r="L24" s="40" t="s">
        <v>21</v>
      </c>
      <c r="M24" s="44">
        <f t="shared" si="0"/>
        <v>5.1243717943293425E-4</v>
      </c>
      <c r="N24" s="8">
        <f t="shared" si="1"/>
        <v>7.9704604974218003E-4</v>
      </c>
      <c r="O24" s="8">
        <f t="shared" si="2"/>
        <v>5.8265855664040164E-4</v>
      </c>
      <c r="P24" s="8">
        <f t="shared" si="3"/>
        <v>1.5227526361351286E-3</v>
      </c>
      <c r="Q24" s="8">
        <f t="shared" si="4"/>
        <v>1.7948612453971323E-3</v>
      </c>
      <c r="R24" s="8">
        <f t="shared" si="5"/>
        <v>1.5379167299033744E-3</v>
      </c>
      <c r="S24" s="9">
        <f t="shared" si="6"/>
        <v>1.7753358223317039E-3</v>
      </c>
    </row>
    <row r="25" spans="1:19" x14ac:dyDescent="0.2">
      <c r="A25" s="19"/>
      <c r="B25" s="40" t="s">
        <v>22</v>
      </c>
      <c r="C25" s="30">
        <v>6428</v>
      </c>
      <c r="D25" s="30">
        <v>5751</v>
      </c>
      <c r="E25" s="30">
        <v>5981</v>
      </c>
      <c r="F25" s="30">
        <v>6188</v>
      </c>
      <c r="G25" s="30">
        <v>7022</v>
      </c>
      <c r="H25" s="30">
        <v>7598</v>
      </c>
      <c r="I25" s="30">
        <v>8304</v>
      </c>
      <c r="K25" s="19"/>
      <c r="L25" s="40" t="s">
        <v>22</v>
      </c>
      <c r="M25" s="44">
        <f t="shared" si="0"/>
        <v>3.0219689810962395E-2</v>
      </c>
      <c r="N25" s="8">
        <f t="shared" si="1"/>
        <v>3.1182393415423653E-2</v>
      </c>
      <c r="O25" s="8">
        <f t="shared" si="2"/>
        <v>3.256897969407703E-2</v>
      </c>
      <c r="P25" s="8">
        <f t="shared" si="3"/>
        <v>3.2269840110973204E-2</v>
      </c>
      <c r="Q25" s="8">
        <f t="shared" si="4"/>
        <v>3.611322540165806E-2</v>
      </c>
      <c r="R25" s="8">
        <f t="shared" si="5"/>
        <v>3.8437800374361307E-2</v>
      </c>
      <c r="S25" s="9">
        <f t="shared" si="6"/>
        <v>3.9952272814749237E-2</v>
      </c>
    </row>
    <row r="26" spans="1:19" x14ac:dyDescent="0.2">
      <c r="A26" s="19"/>
      <c r="B26" s="40" t="s">
        <v>23</v>
      </c>
      <c r="C26" s="30">
        <v>5624</v>
      </c>
      <c r="D26" s="30">
        <v>4403</v>
      </c>
      <c r="E26" s="30">
        <v>3905</v>
      </c>
      <c r="F26" s="30">
        <v>3900</v>
      </c>
      <c r="G26" s="30">
        <v>4046</v>
      </c>
      <c r="H26" s="30">
        <v>4086</v>
      </c>
      <c r="I26" s="30">
        <v>4418</v>
      </c>
      <c r="K26" s="19"/>
      <c r="L26" s="40" t="s">
        <v>23</v>
      </c>
      <c r="M26" s="44">
        <f t="shared" si="0"/>
        <v>2.6439877955328643E-2</v>
      </c>
      <c r="N26" s="8">
        <f t="shared" si="1"/>
        <v>2.3873426918468152E-2</v>
      </c>
      <c r="O26" s="8">
        <f t="shared" si="2"/>
        <v>2.1264314613838958E-2</v>
      </c>
      <c r="P26" s="8">
        <f t="shared" si="3"/>
        <v>2.0338134523722608E-2</v>
      </c>
      <c r="Q26" s="8">
        <f t="shared" si="4"/>
        <v>2.0808047561251569E-2</v>
      </c>
      <c r="R26" s="8">
        <f t="shared" si="5"/>
        <v>2.0670814994688116E-2</v>
      </c>
      <c r="S26" s="9">
        <f t="shared" si="6"/>
        <v>2.1255917786074437E-2</v>
      </c>
    </row>
    <row r="27" spans="1:19" x14ac:dyDescent="0.2">
      <c r="A27" s="19"/>
      <c r="B27" s="40" t="s">
        <v>24</v>
      </c>
      <c r="C27" s="30">
        <v>4923</v>
      </c>
      <c r="D27" s="30">
        <v>3649</v>
      </c>
      <c r="E27" s="30">
        <v>3272</v>
      </c>
      <c r="F27" s="30">
        <v>3212</v>
      </c>
      <c r="G27" s="30">
        <v>3263</v>
      </c>
      <c r="H27" s="30">
        <v>2612</v>
      </c>
      <c r="I27" s="30">
        <v>2415</v>
      </c>
      <c r="K27" s="19"/>
      <c r="L27" s="40" t="s">
        <v>24</v>
      </c>
      <c r="M27" s="44">
        <f t="shared" si="0"/>
        <v>2.3144295727966377E-2</v>
      </c>
      <c r="N27" s="8">
        <f t="shared" si="1"/>
        <v>1.9785177112307584E-2</v>
      </c>
      <c r="O27" s="8">
        <f t="shared" si="2"/>
        <v>1.7817371937639197E-2</v>
      </c>
      <c r="P27" s="8">
        <f t="shared" si="3"/>
        <v>1.6750278997486417E-2</v>
      </c>
      <c r="Q27" s="8">
        <f t="shared" si="4"/>
        <v>1.6781181214128488E-2</v>
      </c>
      <c r="R27" s="8">
        <f t="shared" si="5"/>
        <v>1.3213942429301361E-2</v>
      </c>
      <c r="S27" s="9">
        <f t="shared" si="6"/>
        <v>1.1619067780300989E-2</v>
      </c>
    </row>
    <row r="28" spans="1:19" x14ac:dyDescent="0.2">
      <c r="A28" s="19"/>
      <c r="B28" s="40" t="s">
        <v>25</v>
      </c>
      <c r="C28" s="30">
        <v>9215</v>
      </c>
      <c r="D28" s="30">
        <v>6740</v>
      </c>
      <c r="E28" s="30">
        <v>6496</v>
      </c>
      <c r="F28" s="30">
        <v>6524</v>
      </c>
      <c r="G28" s="30">
        <v>7040</v>
      </c>
      <c r="H28" s="30">
        <v>7095</v>
      </c>
      <c r="I28" s="30">
        <v>7278</v>
      </c>
      <c r="K28" s="19"/>
      <c r="L28" s="40" t="s">
        <v>25</v>
      </c>
      <c r="M28" s="44">
        <f t="shared" si="0"/>
        <v>4.3322097325454022E-2</v>
      </c>
      <c r="N28" s="8">
        <f t="shared" si="1"/>
        <v>3.6544832484777502E-2</v>
      </c>
      <c r="O28" s="8">
        <f t="shared" si="2"/>
        <v>3.5373364335850928E-2</v>
      </c>
      <c r="P28" s="8">
        <f t="shared" si="3"/>
        <v>3.402204862378623E-2</v>
      </c>
      <c r="Q28" s="8">
        <f t="shared" si="4"/>
        <v>3.6205797041821808E-2</v>
      </c>
      <c r="R28" s="8">
        <f t="shared" si="5"/>
        <v>3.589315525876461E-2</v>
      </c>
      <c r="S28" s="9">
        <f t="shared" si="6"/>
        <v>3.5015973211192791E-2</v>
      </c>
    </row>
    <row r="29" spans="1:19" x14ac:dyDescent="0.2">
      <c r="A29" s="19"/>
      <c r="B29" s="40" t="s">
        <v>26</v>
      </c>
      <c r="C29" s="30">
        <v>10168</v>
      </c>
      <c r="D29" s="30">
        <v>8109</v>
      </c>
      <c r="E29" s="30">
        <v>7595</v>
      </c>
      <c r="F29" s="30">
        <v>8071</v>
      </c>
      <c r="G29" s="30">
        <v>8718</v>
      </c>
      <c r="H29" s="30">
        <v>10433</v>
      </c>
      <c r="I29" s="30">
        <v>12874</v>
      </c>
      <c r="K29" s="19"/>
      <c r="L29" s="40" t="s">
        <v>26</v>
      </c>
      <c r="M29" s="44">
        <f t="shared" si="0"/>
        <v>4.7802396701597021E-2</v>
      </c>
      <c r="N29" s="8">
        <f t="shared" si="1"/>
        <v>4.3967662703124744E-2</v>
      </c>
      <c r="O29" s="8">
        <f t="shared" si="2"/>
        <v>4.1357866707325705E-2</v>
      </c>
      <c r="P29" s="8">
        <f t="shared" si="3"/>
        <v>4.2089508651529529E-2</v>
      </c>
      <c r="Q29" s="8">
        <f t="shared" si="4"/>
        <v>4.4835531052642409E-2</v>
      </c>
      <c r="R29" s="8">
        <f t="shared" si="5"/>
        <v>5.2779885668032579E-2</v>
      </c>
      <c r="S29" s="9">
        <f t="shared" si="6"/>
        <v>6.1939494245795007E-2</v>
      </c>
    </row>
    <row r="30" spans="1:19" x14ac:dyDescent="0.2">
      <c r="A30" s="19"/>
      <c r="B30" s="40" t="s">
        <v>27</v>
      </c>
      <c r="C30" s="30">
        <v>9207</v>
      </c>
      <c r="D30" s="30">
        <v>7502</v>
      </c>
      <c r="E30" s="30">
        <v>8165</v>
      </c>
      <c r="F30" s="30">
        <v>8527</v>
      </c>
      <c r="G30" s="30">
        <v>9133</v>
      </c>
      <c r="H30" s="30">
        <v>8629</v>
      </c>
      <c r="I30" s="30">
        <v>9146</v>
      </c>
      <c r="K30" s="19"/>
      <c r="L30" s="40" t="s">
        <v>27</v>
      </c>
      <c r="M30" s="44">
        <f t="shared" si="0"/>
        <v>4.3284487257238762E-2</v>
      </c>
      <c r="N30" s="8">
        <f t="shared" si="1"/>
        <v>4.0676458946706358E-2</v>
      </c>
      <c r="O30" s="8">
        <f t="shared" si="2"/>
        <v>4.4461748738026913E-2</v>
      </c>
      <c r="P30" s="8">
        <f t="shared" si="3"/>
        <v>4.446750591891864E-2</v>
      </c>
      <c r="Q30" s="8">
        <f t="shared" si="4"/>
        <v>4.6969821645306616E-2</v>
      </c>
      <c r="R30" s="8">
        <f t="shared" si="5"/>
        <v>4.3653564020842819E-2</v>
      </c>
      <c r="S30" s="9">
        <f t="shared" si="6"/>
        <v>4.4003310111235136E-2</v>
      </c>
    </row>
    <row r="31" spans="1:19" x14ac:dyDescent="0.2">
      <c r="A31" s="19"/>
      <c r="B31" s="40" t="s">
        <v>28</v>
      </c>
      <c r="C31" s="30">
        <v>6839</v>
      </c>
      <c r="D31" s="30">
        <v>5925</v>
      </c>
      <c r="E31" s="30">
        <v>4833</v>
      </c>
      <c r="F31" s="30">
        <v>5114</v>
      </c>
      <c r="G31" s="30">
        <v>5102</v>
      </c>
      <c r="H31" s="30">
        <v>4948</v>
      </c>
      <c r="I31" s="30">
        <v>5028</v>
      </c>
      <c r="K31" s="19"/>
      <c r="L31" s="40" t="s">
        <v>28</v>
      </c>
      <c r="M31" s="44">
        <f t="shared" si="0"/>
        <v>3.2151907065521443E-2</v>
      </c>
      <c r="N31" s="8">
        <f t="shared" si="1"/>
        <v>3.2125835678383785E-2</v>
      </c>
      <c r="O31" s="8">
        <f t="shared" si="2"/>
        <v>2.6317652376103375E-2</v>
      </c>
      <c r="P31" s="8">
        <f t="shared" si="3"/>
        <v>2.6669030757517288E-2</v>
      </c>
      <c r="Q31" s="8">
        <f t="shared" si="4"/>
        <v>2.6238917117524841E-2</v>
      </c>
      <c r="R31" s="8">
        <f t="shared" si="5"/>
        <v>2.5031618353822026E-2</v>
      </c>
      <c r="S31" s="9">
        <f t="shared" si="6"/>
        <v>2.419075478234094E-2</v>
      </c>
    </row>
    <row r="32" spans="1:19" x14ac:dyDescent="0.2">
      <c r="A32" s="19"/>
      <c r="B32" s="40" t="s">
        <v>29</v>
      </c>
      <c r="C32" s="30">
        <v>37815</v>
      </c>
      <c r="D32" s="30">
        <v>37580</v>
      </c>
      <c r="E32" s="30">
        <v>46566</v>
      </c>
      <c r="F32" s="30">
        <v>50898</v>
      </c>
      <c r="G32" s="30">
        <v>49249</v>
      </c>
      <c r="H32" s="30">
        <v>52841</v>
      </c>
      <c r="I32" s="30">
        <v>58641</v>
      </c>
      <c r="K32" s="19"/>
      <c r="L32" s="40" t="s">
        <v>29</v>
      </c>
      <c r="M32" s="44">
        <f t="shared" si="0"/>
        <v>0.17777809119501289</v>
      </c>
      <c r="N32" s="8">
        <f t="shared" si="1"/>
        <v>0.20376184047150425</v>
      </c>
      <c r="O32" s="8">
        <f t="shared" si="2"/>
        <v>0.25357082568707423</v>
      </c>
      <c r="P32" s="8">
        <f t="shared" si="3"/>
        <v>0.26542830025344444</v>
      </c>
      <c r="Q32" s="8">
        <f t="shared" si="4"/>
        <v>0.25328115035691512</v>
      </c>
      <c r="R32" s="8">
        <f t="shared" si="5"/>
        <v>0.26731926948955331</v>
      </c>
      <c r="S32" s="9">
        <f t="shared" si="6"/>
        <v>0.2821340595050229</v>
      </c>
    </row>
    <row r="33" spans="1:19" x14ac:dyDescent="0.2">
      <c r="A33" s="19"/>
      <c r="B33" s="40" t="s">
        <v>39</v>
      </c>
      <c r="C33" s="30">
        <v>4175</v>
      </c>
      <c r="D33" s="30">
        <v>3550</v>
      </c>
      <c r="E33" s="30">
        <v>3300</v>
      </c>
      <c r="F33" s="30">
        <v>3302</v>
      </c>
      <c r="G33" s="30">
        <v>3257</v>
      </c>
      <c r="H33" s="30">
        <v>3744</v>
      </c>
      <c r="I33" s="30">
        <v>4359</v>
      </c>
      <c r="K33" s="19"/>
      <c r="L33" s="40" t="s">
        <v>39</v>
      </c>
      <c r="M33" s="44">
        <f t="shared" si="0"/>
        <v>1.9627754349839453E-2</v>
      </c>
      <c r="N33" s="8">
        <f t="shared" si="1"/>
        <v>1.9248390997175097E-2</v>
      </c>
      <c r="O33" s="8">
        <f t="shared" si="2"/>
        <v>1.7969843335638554E-2</v>
      </c>
      <c r="P33" s="8">
        <f t="shared" si="3"/>
        <v>1.7219620563418477E-2</v>
      </c>
      <c r="Q33" s="8">
        <f t="shared" si="4"/>
        <v>1.6750324000740575E-2</v>
      </c>
      <c r="R33" s="8">
        <f t="shared" si="5"/>
        <v>1.8940658673546822E-2</v>
      </c>
      <c r="S33" s="9">
        <f t="shared" si="6"/>
        <v>2.097205650282899E-2</v>
      </c>
    </row>
    <row r="34" spans="1:19" x14ac:dyDescent="0.2">
      <c r="A34" s="19"/>
      <c r="B34" s="40" t="s">
        <v>30</v>
      </c>
      <c r="C34" s="30">
        <v>7997</v>
      </c>
      <c r="D34" s="30">
        <v>6439</v>
      </c>
      <c r="E34" s="30">
        <v>5819</v>
      </c>
      <c r="F34" s="30">
        <v>6207</v>
      </c>
      <c r="G34" s="30">
        <v>6538</v>
      </c>
      <c r="H34" s="30">
        <v>6718</v>
      </c>
      <c r="I34" s="30">
        <v>6887</v>
      </c>
      <c r="K34" s="19"/>
      <c r="L34" s="40" t="s">
        <v>30</v>
      </c>
      <c r="M34" s="44">
        <f t="shared" si="0"/>
        <v>3.7595964439680503E-2</v>
      </c>
      <c r="N34" s="8">
        <f t="shared" si="1"/>
        <v>3.49127858114959E-2</v>
      </c>
      <c r="O34" s="8">
        <f t="shared" si="2"/>
        <v>3.168682374850932E-2</v>
      </c>
      <c r="P34" s="8">
        <f t="shared" si="3"/>
        <v>3.2368923330447753E-2</v>
      </c>
      <c r="Q34" s="8">
        <f t="shared" si="4"/>
        <v>3.3624076855032811E-2</v>
      </c>
      <c r="R34" s="8">
        <f t="shared" si="5"/>
        <v>3.3985936156219962E-2</v>
      </c>
      <c r="S34" s="9">
        <f t="shared" si="6"/>
        <v>3.3134790808667873E-2</v>
      </c>
    </row>
    <row r="35" spans="1:19" x14ac:dyDescent="0.2">
      <c r="A35" s="19"/>
      <c r="B35" s="40" t="s">
        <v>31</v>
      </c>
      <c r="C35" s="30">
        <v>3042</v>
      </c>
      <c r="D35" s="30">
        <v>2355</v>
      </c>
      <c r="E35" s="30">
        <v>2294</v>
      </c>
      <c r="F35" s="30">
        <v>2247</v>
      </c>
      <c r="G35" s="30">
        <v>2797</v>
      </c>
      <c r="H35" s="30">
        <v>2881</v>
      </c>
      <c r="I35" s="30">
        <v>3199</v>
      </c>
      <c r="K35" s="19"/>
      <c r="L35" s="40" t="s">
        <v>31</v>
      </c>
      <c r="M35" s="44">
        <f t="shared" si="0"/>
        <v>1.4301228438853082E-2</v>
      </c>
      <c r="N35" s="8">
        <f t="shared" si="1"/>
        <v>1.2769003041787986E-2</v>
      </c>
      <c r="O35" s="8">
        <f t="shared" si="2"/>
        <v>1.2491763821804499E-2</v>
      </c>
      <c r="P35" s="8">
        <f t="shared" si="3"/>
        <v>1.1717894429437103E-2</v>
      </c>
      <c r="Q35" s="8">
        <f t="shared" si="4"/>
        <v>1.438460430766699E-2</v>
      </c>
      <c r="R35" s="8">
        <f t="shared" si="5"/>
        <v>1.4574796377801387E-2</v>
      </c>
      <c r="S35" s="9">
        <f t="shared" si="6"/>
        <v>1.5391055001732035E-2</v>
      </c>
    </row>
    <row r="36" spans="1:19" x14ac:dyDescent="0.2">
      <c r="A36" s="19"/>
      <c r="B36" s="40" t="s">
        <v>32</v>
      </c>
      <c r="C36" s="30">
        <v>2626</v>
      </c>
      <c r="D36" s="30">
        <v>3097</v>
      </c>
      <c r="E36" s="30">
        <v>2698</v>
      </c>
      <c r="F36" s="30">
        <v>2411</v>
      </c>
      <c r="G36" s="30">
        <v>2442</v>
      </c>
      <c r="H36" s="30">
        <v>1990</v>
      </c>
      <c r="I36" s="30">
        <v>1513</v>
      </c>
      <c r="K36" s="19"/>
      <c r="L36" s="40" t="s">
        <v>32</v>
      </c>
      <c r="M36" s="44">
        <f t="shared" si="0"/>
        <v>1.2345504891659496E-2</v>
      </c>
      <c r="N36" s="8">
        <f t="shared" si="1"/>
        <v>1.6792187864296131E-2</v>
      </c>
      <c r="O36" s="8">
        <f t="shared" si="2"/>
        <v>1.4691708278652372E-2</v>
      </c>
      <c r="P36" s="8">
        <f t="shared" si="3"/>
        <v>1.2573139060691079E-2</v>
      </c>
      <c r="Q36" s="8">
        <f t="shared" si="4"/>
        <v>1.2558885848881941E-2</v>
      </c>
      <c r="R36" s="8">
        <f t="shared" si="5"/>
        <v>1.0067283856933272E-2</v>
      </c>
      <c r="S36" s="9">
        <f t="shared" si="6"/>
        <v>7.2793579923790463E-3</v>
      </c>
    </row>
    <row r="37" spans="1:19" x14ac:dyDescent="0.2">
      <c r="A37" s="19"/>
      <c r="B37" s="40" t="s">
        <v>33</v>
      </c>
      <c r="C37" s="30">
        <v>8404</v>
      </c>
      <c r="D37" s="30">
        <v>7896</v>
      </c>
      <c r="E37" s="30">
        <v>8057</v>
      </c>
      <c r="F37" s="30">
        <v>7810</v>
      </c>
      <c r="G37" s="30">
        <v>7423</v>
      </c>
      <c r="H37" s="30">
        <v>6454</v>
      </c>
      <c r="I37" s="30">
        <v>6309</v>
      </c>
      <c r="K37" s="19"/>
      <c r="L37" s="40" t="s">
        <v>33</v>
      </c>
      <c r="M37" s="44">
        <f t="shared" si="0"/>
        <v>3.950937666013192E-2</v>
      </c>
      <c r="N37" s="8">
        <f t="shared" si="1"/>
        <v>4.2812759243294238E-2</v>
      </c>
      <c r="O37" s="8">
        <f t="shared" si="2"/>
        <v>4.3873644774315101E-2</v>
      </c>
      <c r="P37" s="8">
        <f t="shared" si="3"/>
        <v>4.0728418110326556E-2</v>
      </c>
      <c r="Q37" s="8">
        <f t="shared" si="4"/>
        <v>3.817551582975047E-2</v>
      </c>
      <c r="R37" s="8">
        <f t="shared" si="5"/>
        <v>3.2650376890777558E-2</v>
      </c>
      <c r="S37" s="9">
        <f t="shared" si="6"/>
        <v>3.0353912474500595E-2</v>
      </c>
    </row>
    <row r="38" spans="1:19" x14ac:dyDescent="0.2">
      <c r="A38" s="19"/>
      <c r="B38" s="40" t="s">
        <v>34</v>
      </c>
      <c r="C38" s="30">
        <v>11588</v>
      </c>
      <c r="D38" s="30">
        <v>11434</v>
      </c>
      <c r="E38" s="30">
        <v>11745</v>
      </c>
      <c r="F38" s="30">
        <v>11845</v>
      </c>
      <c r="G38" s="30">
        <v>12339</v>
      </c>
      <c r="H38" s="30">
        <v>12234</v>
      </c>
      <c r="I38" s="30">
        <v>11870</v>
      </c>
      <c r="K38" s="19"/>
      <c r="L38" s="40" t="s">
        <v>34</v>
      </c>
      <c r="M38" s="44">
        <f t="shared" si="0"/>
        <v>5.4478183809805888E-2</v>
      </c>
      <c r="N38" s="8">
        <f t="shared" si="1"/>
        <v>6.1996085256816914E-2</v>
      </c>
      <c r="O38" s="8">
        <f t="shared" si="2"/>
        <v>6.395630605365904E-2</v>
      </c>
      <c r="P38" s="8">
        <f t="shared" si="3"/>
        <v>6.1770564982947258E-2</v>
      </c>
      <c r="Q38" s="8">
        <f t="shared" si="4"/>
        <v>6.34578593322499E-2</v>
      </c>
      <c r="R38" s="8">
        <f t="shared" si="5"/>
        <v>6.1891030505387766E-2</v>
      </c>
      <c r="S38" s="9">
        <f t="shared" si="6"/>
        <v>5.7109041222431774E-2</v>
      </c>
    </row>
    <row r="39" spans="1:19" x14ac:dyDescent="0.2">
      <c r="A39" s="19"/>
      <c r="B39" s="40" t="s">
        <v>35</v>
      </c>
      <c r="C39" s="30">
        <v>4338</v>
      </c>
      <c r="D39" s="30">
        <v>4461</v>
      </c>
      <c r="E39" s="30">
        <v>4439</v>
      </c>
      <c r="F39" s="30">
        <v>4293</v>
      </c>
      <c r="G39" s="30">
        <v>4598</v>
      </c>
      <c r="H39" s="30">
        <v>4660</v>
      </c>
      <c r="I39" s="30">
        <v>4663</v>
      </c>
      <c r="K39" s="19"/>
      <c r="L39" s="40" t="s">
        <v>35</v>
      </c>
      <c r="M39" s="44">
        <f t="shared" si="0"/>
        <v>2.0394059489725398E-2</v>
      </c>
      <c r="N39" s="8">
        <f t="shared" si="1"/>
        <v>2.4187907672788198E-2</v>
      </c>
      <c r="O39" s="8">
        <f t="shared" si="2"/>
        <v>2.4172161989969559E-2</v>
      </c>
      <c r="P39" s="8">
        <f t="shared" si="3"/>
        <v>2.2387592694959272E-2</v>
      </c>
      <c r="Q39" s="8">
        <f t="shared" si="4"/>
        <v>2.3646911192939869E-2</v>
      </c>
      <c r="R39" s="8">
        <f t="shared" si="5"/>
        <v>2.357464460970304E-2</v>
      </c>
      <c r="S39" s="9">
        <f t="shared" si="6"/>
        <v>2.2434663792771641E-2</v>
      </c>
    </row>
    <row r="40" spans="1:19" x14ac:dyDescent="0.2">
      <c r="A40" s="19"/>
      <c r="B40" s="40" t="s">
        <v>36</v>
      </c>
      <c r="C40" s="30">
        <v>983</v>
      </c>
      <c r="D40" s="30">
        <v>877</v>
      </c>
      <c r="E40" s="30">
        <v>887</v>
      </c>
      <c r="F40" s="30">
        <v>987</v>
      </c>
      <c r="G40" s="30">
        <v>1018</v>
      </c>
      <c r="H40" s="30">
        <v>1089</v>
      </c>
      <c r="I40" s="30">
        <v>1161</v>
      </c>
      <c r="K40" s="19"/>
      <c r="L40" s="40" t="s">
        <v>36</v>
      </c>
      <c r="M40" s="44">
        <f t="shared" si="0"/>
        <v>4.621337131950223E-3</v>
      </c>
      <c r="N40" s="8">
        <f t="shared" si="1"/>
        <v>4.755165888597904E-3</v>
      </c>
      <c r="O40" s="8">
        <f t="shared" si="2"/>
        <v>4.8300760723367876E-3</v>
      </c>
      <c r="P40" s="8">
        <f t="shared" si="3"/>
        <v>5.14711250638826E-3</v>
      </c>
      <c r="Q40" s="8">
        <f t="shared" si="4"/>
        <v>5.2354405381498017E-3</v>
      </c>
      <c r="R40" s="8">
        <f t="shared" si="5"/>
        <v>5.5091819699499165E-3</v>
      </c>
      <c r="S40" s="9">
        <f t="shared" si="6"/>
        <v>5.5858127092875565E-3</v>
      </c>
    </row>
    <row r="41" spans="1:19" ht="13.5" thickBot="1" x14ac:dyDescent="0.25">
      <c r="A41" s="29"/>
      <c r="B41" s="41" t="s">
        <v>37</v>
      </c>
      <c r="C41" s="31">
        <v>6267</v>
      </c>
      <c r="D41" s="31">
        <v>6096</v>
      </c>
      <c r="E41" s="31">
        <v>6419</v>
      </c>
      <c r="F41" s="31">
        <v>6565</v>
      </c>
      <c r="G41" s="31">
        <v>6723</v>
      </c>
      <c r="H41" s="31">
        <v>6485</v>
      </c>
      <c r="I41" s="31">
        <v>6046</v>
      </c>
      <c r="K41" s="29"/>
      <c r="L41" s="41" t="s">
        <v>37</v>
      </c>
      <c r="M41" s="53">
        <f t="shared" si="0"/>
        <v>2.9462787188130262E-2</v>
      </c>
      <c r="N41" s="27">
        <f t="shared" si="1"/>
        <v>3.305301169543081E-2</v>
      </c>
      <c r="O41" s="27">
        <f t="shared" si="2"/>
        <v>3.4954067991352693E-2</v>
      </c>
      <c r="P41" s="27">
        <f t="shared" si="3"/>
        <v>3.4235859781599723E-2</v>
      </c>
      <c r="Q41" s="27">
        <f t="shared" si="4"/>
        <v>3.4575507601160231E-2</v>
      </c>
      <c r="R41" s="27">
        <f t="shared" si="5"/>
        <v>3.2807203925734808E-2</v>
      </c>
      <c r="S41" s="28">
        <f t="shared" si="6"/>
        <v>2.9088564720372578E-2</v>
      </c>
    </row>
    <row r="42" spans="1:19" x14ac:dyDescent="0.2">
      <c r="A42" s="18" t="s">
        <v>45</v>
      </c>
      <c r="B42" s="42" t="s">
        <v>4</v>
      </c>
      <c r="C42" s="32">
        <v>56346</v>
      </c>
      <c r="D42" s="32">
        <v>50657</v>
      </c>
      <c r="E42" s="32">
        <v>50971</v>
      </c>
      <c r="F42" s="32">
        <v>53086</v>
      </c>
      <c r="G42" s="32">
        <v>53878</v>
      </c>
      <c r="H42" s="32">
        <v>56760</v>
      </c>
      <c r="I42" s="33">
        <v>59700</v>
      </c>
      <c r="K42" s="18" t="s">
        <v>45</v>
      </c>
      <c r="L42" s="42" t="s">
        <v>4</v>
      </c>
      <c r="M42" s="52">
        <f>C42/$C$42</f>
        <v>1</v>
      </c>
      <c r="N42" s="6">
        <f>D42/$D$42</f>
        <v>1</v>
      </c>
      <c r="O42" s="6">
        <f>E42/$E$42</f>
        <v>1</v>
      </c>
      <c r="P42" s="6">
        <f>F42/$F$42</f>
        <v>1</v>
      </c>
      <c r="Q42" s="6">
        <f>G42/$G$42</f>
        <v>1</v>
      </c>
      <c r="R42" s="6">
        <f>H42/$H$42</f>
        <v>1</v>
      </c>
      <c r="S42" s="10">
        <f>I42/$I$42</f>
        <v>1</v>
      </c>
    </row>
    <row r="43" spans="1:19" x14ac:dyDescent="0.2">
      <c r="A43" s="19"/>
      <c r="B43" s="40" t="s">
        <v>5</v>
      </c>
      <c r="C43" s="30">
        <v>1203</v>
      </c>
      <c r="D43" s="30">
        <v>848</v>
      </c>
      <c r="E43" s="30">
        <v>282</v>
      </c>
      <c r="F43" s="30">
        <v>710</v>
      </c>
      <c r="G43" s="30">
        <v>735</v>
      </c>
      <c r="H43" s="30">
        <v>637</v>
      </c>
      <c r="I43" s="34">
        <v>619</v>
      </c>
      <c r="K43" s="19"/>
      <c r="L43" s="40" t="s">
        <v>5</v>
      </c>
      <c r="M43" s="54">
        <f t="shared" ref="M43:M74" si="7">C43/$C$42</f>
        <v>2.1350228942604622E-2</v>
      </c>
      <c r="N43" s="12">
        <f t="shared" ref="N43:N74" si="8">D43/$D$42</f>
        <v>1.6740035927907296E-2</v>
      </c>
      <c r="O43" s="12">
        <f t="shared" ref="O43:O74" si="9">E43/$E$42</f>
        <v>5.5325577289046714E-3</v>
      </c>
      <c r="P43" s="12">
        <f t="shared" ref="P43:P74" si="10">F43/$F$42</f>
        <v>1.3374524356704215E-2</v>
      </c>
      <c r="Q43" s="12">
        <f t="shared" ref="Q43:Q74" si="11">G43/$G$42</f>
        <v>1.3641931771780689E-2</v>
      </c>
      <c r="R43" s="12">
        <f t="shared" ref="R43:R74" si="12">H43/$H$42</f>
        <v>1.1222692036645525E-2</v>
      </c>
      <c r="S43" s="13">
        <f t="shared" ref="S43:S74" si="13">I43/$I$42</f>
        <v>1.0368509212730317E-2</v>
      </c>
    </row>
    <row r="44" spans="1:19" x14ac:dyDescent="0.2">
      <c r="A44" s="19"/>
      <c r="B44" s="40" t="s">
        <v>6</v>
      </c>
      <c r="C44" s="30">
        <v>727</v>
      </c>
      <c r="D44" s="30">
        <v>570</v>
      </c>
      <c r="E44" s="30">
        <v>31</v>
      </c>
      <c r="F44" s="30">
        <v>508</v>
      </c>
      <c r="G44" s="30">
        <v>475</v>
      </c>
      <c r="H44" s="30">
        <v>406</v>
      </c>
      <c r="I44" s="34">
        <v>392</v>
      </c>
      <c r="K44" s="19"/>
      <c r="L44" s="40" t="s">
        <v>6</v>
      </c>
      <c r="M44" s="54">
        <f t="shared" si="7"/>
        <v>1.2902424306960565E-2</v>
      </c>
      <c r="N44" s="12">
        <f t="shared" si="8"/>
        <v>1.1252146791164104E-2</v>
      </c>
      <c r="O44" s="12">
        <f t="shared" si="9"/>
        <v>6.0818897019874042E-4</v>
      </c>
      <c r="P44" s="12">
        <f t="shared" si="10"/>
        <v>9.5693779904306216E-3</v>
      </c>
      <c r="Q44" s="12">
        <f t="shared" si="11"/>
        <v>8.8162144103344602E-3</v>
      </c>
      <c r="R44" s="12">
        <f t="shared" si="12"/>
        <v>7.1529245947850595E-3</v>
      </c>
      <c r="S44" s="13">
        <f t="shared" si="13"/>
        <v>6.5661641541038523E-3</v>
      </c>
    </row>
    <row r="45" spans="1:19" x14ac:dyDescent="0.2">
      <c r="A45" s="19"/>
      <c r="B45" s="40" t="s">
        <v>8</v>
      </c>
      <c r="C45" s="30">
        <v>244</v>
      </c>
      <c r="D45" s="30">
        <v>224</v>
      </c>
      <c r="E45" s="30">
        <v>206</v>
      </c>
      <c r="F45" s="30">
        <v>156</v>
      </c>
      <c r="G45" s="30">
        <v>211</v>
      </c>
      <c r="H45" s="30">
        <v>142</v>
      </c>
      <c r="I45" s="34">
        <v>143</v>
      </c>
      <c r="K45" s="19"/>
      <c r="L45" s="40" t="s">
        <v>8</v>
      </c>
      <c r="M45" s="54">
        <f t="shared" si="7"/>
        <v>4.3303872502040959E-3</v>
      </c>
      <c r="N45" s="12">
        <f t="shared" si="8"/>
        <v>4.4218962828434369E-3</v>
      </c>
      <c r="O45" s="12">
        <f t="shared" si="9"/>
        <v>4.0415138019658237E-3</v>
      </c>
      <c r="P45" s="12">
        <f t="shared" si="10"/>
        <v>2.9386278868251516E-3</v>
      </c>
      <c r="Q45" s="12">
        <f t="shared" si="11"/>
        <v>3.9162552433275174E-3</v>
      </c>
      <c r="R45" s="12">
        <f t="shared" si="12"/>
        <v>2.5017618040873856E-3</v>
      </c>
      <c r="S45" s="13">
        <f t="shared" si="13"/>
        <v>2.3953098827470686E-3</v>
      </c>
    </row>
    <row r="46" spans="1:19" x14ac:dyDescent="0.2">
      <c r="A46" s="19"/>
      <c r="B46" s="40" t="s">
        <v>9</v>
      </c>
      <c r="C46" s="30">
        <v>232</v>
      </c>
      <c r="D46" s="30">
        <v>54</v>
      </c>
      <c r="E46" s="30">
        <v>45</v>
      </c>
      <c r="F46" s="30">
        <v>46</v>
      </c>
      <c r="G46" s="30">
        <v>49</v>
      </c>
      <c r="H46" s="30">
        <v>89</v>
      </c>
      <c r="I46" s="34">
        <v>84</v>
      </c>
      <c r="K46" s="19"/>
      <c r="L46" s="40" t="s">
        <v>9</v>
      </c>
      <c r="M46" s="54">
        <f t="shared" si="7"/>
        <v>4.1174173854399603E-3</v>
      </c>
      <c r="N46" s="12">
        <f t="shared" si="8"/>
        <v>1.0659928538997571E-3</v>
      </c>
      <c r="O46" s="12">
        <f t="shared" si="9"/>
        <v>8.8285495674010714E-4</v>
      </c>
      <c r="P46" s="12">
        <f t="shared" si="10"/>
        <v>8.6651847944844214E-4</v>
      </c>
      <c r="Q46" s="12">
        <f t="shared" si="11"/>
        <v>9.0946211811871261E-4</v>
      </c>
      <c r="R46" s="12">
        <f t="shared" si="12"/>
        <v>1.5680056377730797E-3</v>
      </c>
      <c r="S46" s="13">
        <f t="shared" si="13"/>
        <v>1.407035175879397E-3</v>
      </c>
    </row>
    <row r="47" spans="1:19" x14ac:dyDescent="0.2">
      <c r="A47" s="19"/>
      <c r="B47" s="40" t="s">
        <v>11</v>
      </c>
      <c r="C47" s="30">
        <v>51348</v>
      </c>
      <c r="D47" s="30">
        <v>46183</v>
      </c>
      <c r="E47" s="30">
        <v>46922</v>
      </c>
      <c r="F47" s="30">
        <v>48478</v>
      </c>
      <c r="G47" s="30">
        <v>49228</v>
      </c>
      <c r="H47" s="30">
        <v>52278</v>
      </c>
      <c r="I47" s="34">
        <v>55500</v>
      </c>
      <c r="K47" s="19"/>
      <c r="L47" s="40" t="s">
        <v>11</v>
      </c>
      <c r="M47" s="54">
        <f t="shared" si="7"/>
        <v>0.91129805132573738</v>
      </c>
      <c r="N47" s="12">
        <f t="shared" si="8"/>
        <v>0.91168051799356453</v>
      </c>
      <c r="O47" s="12">
        <f t="shared" si="9"/>
        <v>0.92056267289242899</v>
      </c>
      <c r="P47" s="12">
        <f t="shared" si="10"/>
        <v>0.91319745318916479</v>
      </c>
      <c r="Q47" s="12">
        <f t="shared" si="11"/>
        <v>0.91369390103567316</v>
      </c>
      <c r="R47" s="12">
        <f t="shared" si="12"/>
        <v>0.92103594080338269</v>
      </c>
      <c r="S47" s="13">
        <f t="shared" si="13"/>
        <v>0.92964824120603018</v>
      </c>
    </row>
    <row r="48" spans="1:19" x14ac:dyDescent="0.2">
      <c r="A48" s="19"/>
      <c r="B48" s="40" t="s">
        <v>12</v>
      </c>
      <c r="C48" s="30">
        <v>2513</v>
      </c>
      <c r="D48" s="30">
        <v>2721</v>
      </c>
      <c r="E48" s="30">
        <v>2514</v>
      </c>
      <c r="F48" s="30">
        <v>2345</v>
      </c>
      <c r="G48" s="30">
        <v>2959</v>
      </c>
      <c r="H48" s="30">
        <v>3327</v>
      </c>
      <c r="I48" s="34">
        <v>3473</v>
      </c>
      <c r="K48" s="19"/>
      <c r="L48" s="40" t="s">
        <v>12</v>
      </c>
      <c r="M48" s="54">
        <f t="shared" si="7"/>
        <v>4.4599439179356118E-2</v>
      </c>
      <c r="N48" s="12">
        <f t="shared" si="8"/>
        <v>5.3714195471504432E-2</v>
      </c>
      <c r="O48" s="12">
        <f t="shared" si="9"/>
        <v>4.9322163583213986E-2</v>
      </c>
      <c r="P48" s="12">
        <f t="shared" si="10"/>
        <v>4.4173605093621671E-2</v>
      </c>
      <c r="Q48" s="12">
        <f t="shared" si="11"/>
        <v>5.4920375663536136E-2</v>
      </c>
      <c r="R48" s="12">
        <f t="shared" si="12"/>
        <v>5.861522198731501E-2</v>
      </c>
      <c r="S48" s="13">
        <f t="shared" si="13"/>
        <v>5.817420435510888E-2</v>
      </c>
    </row>
    <row r="49" spans="1:19" x14ac:dyDescent="0.2">
      <c r="A49" s="19"/>
      <c r="B49" s="40" t="s">
        <v>13</v>
      </c>
      <c r="C49" s="30">
        <v>229</v>
      </c>
      <c r="D49" s="30">
        <v>218</v>
      </c>
      <c r="E49" s="30">
        <v>139</v>
      </c>
      <c r="F49" s="30">
        <v>22</v>
      </c>
      <c r="G49" s="30">
        <v>25</v>
      </c>
      <c r="H49" s="30">
        <v>37</v>
      </c>
      <c r="I49" s="34">
        <v>25</v>
      </c>
      <c r="K49" s="19"/>
      <c r="L49" s="40" t="s">
        <v>13</v>
      </c>
      <c r="M49" s="54">
        <f t="shared" si="7"/>
        <v>4.0641749192489264E-3</v>
      </c>
      <c r="N49" s="12">
        <f t="shared" si="8"/>
        <v>4.3034526324101305E-3</v>
      </c>
      <c r="O49" s="12">
        <f t="shared" si="9"/>
        <v>2.7270408663749974E-3</v>
      </c>
      <c r="P49" s="12">
        <f t="shared" si="10"/>
        <v>4.1442188147534188E-4</v>
      </c>
      <c r="Q49" s="12">
        <f t="shared" si="11"/>
        <v>4.6401128475444524E-4</v>
      </c>
      <c r="R49" s="12">
        <f t="shared" si="12"/>
        <v>6.5186751233262856E-4</v>
      </c>
      <c r="S49" s="13">
        <f t="shared" si="13"/>
        <v>4.187604690117253E-4</v>
      </c>
    </row>
    <row r="50" spans="1:19" x14ac:dyDescent="0.2">
      <c r="A50" s="19"/>
      <c r="B50" s="40" t="s">
        <v>14</v>
      </c>
      <c r="C50" s="30">
        <v>1102</v>
      </c>
      <c r="D50" s="30">
        <v>853</v>
      </c>
      <c r="E50" s="30">
        <v>974</v>
      </c>
      <c r="F50" s="30">
        <v>1226</v>
      </c>
      <c r="G50" s="30">
        <v>1292</v>
      </c>
      <c r="H50" s="30">
        <v>1681</v>
      </c>
      <c r="I50" s="34">
        <v>2018</v>
      </c>
      <c r="K50" s="19"/>
      <c r="L50" s="40" t="s">
        <v>14</v>
      </c>
      <c r="M50" s="54">
        <f t="shared" si="7"/>
        <v>1.9557732580839812E-2</v>
      </c>
      <c r="N50" s="12">
        <f t="shared" si="8"/>
        <v>1.6838738969935055E-2</v>
      </c>
      <c r="O50" s="12">
        <f t="shared" si="9"/>
        <v>1.9108905063663653E-2</v>
      </c>
      <c r="P50" s="12">
        <f t="shared" si="10"/>
        <v>2.309460121312587E-2</v>
      </c>
      <c r="Q50" s="12">
        <f t="shared" si="11"/>
        <v>2.3980103196109728E-2</v>
      </c>
      <c r="R50" s="12">
        <f t="shared" si="12"/>
        <v>2.9615926708949965E-2</v>
      </c>
      <c r="S50" s="13">
        <f t="shared" si="13"/>
        <v>3.3802345058626462E-2</v>
      </c>
    </row>
    <row r="51" spans="1:19" x14ac:dyDescent="0.2">
      <c r="A51" s="19"/>
      <c r="B51" s="40" t="s">
        <v>15</v>
      </c>
      <c r="C51" s="30">
        <v>8739</v>
      </c>
      <c r="D51" s="30">
        <v>7832</v>
      </c>
      <c r="E51" s="30">
        <v>7038</v>
      </c>
      <c r="F51" s="30">
        <v>6941</v>
      </c>
      <c r="G51" s="30">
        <v>6409</v>
      </c>
      <c r="H51" s="30">
        <v>6212</v>
      </c>
      <c r="I51" s="34">
        <v>6109</v>
      </c>
      <c r="K51" s="19"/>
      <c r="L51" s="40" t="s">
        <v>15</v>
      </c>
      <c r="M51" s="54">
        <f t="shared" si="7"/>
        <v>0.15509530401448196</v>
      </c>
      <c r="N51" s="12">
        <f t="shared" si="8"/>
        <v>0.15460844503227589</v>
      </c>
      <c r="O51" s="12">
        <f t="shared" si="9"/>
        <v>0.13807851523415277</v>
      </c>
      <c r="P51" s="12">
        <f t="shared" si="10"/>
        <v>0.13075010360547037</v>
      </c>
      <c r="Q51" s="12">
        <f t="shared" si="11"/>
        <v>0.11895393295964958</v>
      </c>
      <c r="R51" s="12">
        <f t="shared" si="12"/>
        <v>0.10944326990838618</v>
      </c>
      <c r="S51" s="13">
        <f t="shared" si="13"/>
        <v>0.10232830820770519</v>
      </c>
    </row>
    <row r="52" spans="1:19" x14ac:dyDescent="0.2">
      <c r="A52" s="19"/>
      <c r="B52" s="40" t="s">
        <v>16</v>
      </c>
      <c r="C52" s="30">
        <v>3729</v>
      </c>
      <c r="D52" s="30">
        <v>2918</v>
      </c>
      <c r="E52" s="30">
        <v>2534</v>
      </c>
      <c r="F52" s="30">
        <v>2995</v>
      </c>
      <c r="G52" s="30">
        <v>2803</v>
      </c>
      <c r="H52" s="30">
        <v>2840</v>
      </c>
      <c r="I52" s="34">
        <v>2938</v>
      </c>
      <c r="K52" s="19"/>
      <c r="L52" s="40" t="s">
        <v>16</v>
      </c>
      <c r="M52" s="54">
        <f t="shared" si="7"/>
        <v>6.6180385475455225E-2</v>
      </c>
      <c r="N52" s="12">
        <f t="shared" si="8"/>
        <v>5.7603095327397991E-2</v>
      </c>
      <c r="O52" s="12">
        <f t="shared" si="9"/>
        <v>4.9714543563987364E-2</v>
      </c>
      <c r="P52" s="12">
        <f t="shared" si="10"/>
        <v>5.6417887955393133E-2</v>
      </c>
      <c r="Q52" s="12">
        <f t="shared" si="11"/>
        <v>5.2024945246668397E-2</v>
      </c>
      <c r="R52" s="12">
        <f t="shared" si="12"/>
        <v>5.003523608174771E-2</v>
      </c>
      <c r="S52" s="13">
        <f t="shared" si="13"/>
        <v>4.9212730318257958E-2</v>
      </c>
    </row>
    <row r="53" spans="1:19" x14ac:dyDescent="0.2">
      <c r="A53" s="19"/>
      <c r="B53" s="40" t="s">
        <v>17</v>
      </c>
      <c r="C53" s="30">
        <v>2576</v>
      </c>
      <c r="D53" s="30">
        <v>2123</v>
      </c>
      <c r="E53" s="30">
        <v>1667</v>
      </c>
      <c r="F53" s="30">
        <v>1597</v>
      </c>
      <c r="G53" s="30">
        <v>1557</v>
      </c>
      <c r="H53" s="30">
        <v>1643</v>
      </c>
      <c r="I53" s="34">
        <v>1836</v>
      </c>
      <c r="K53" s="19"/>
      <c r="L53" s="40" t="s">
        <v>17</v>
      </c>
      <c r="M53" s="54">
        <f t="shared" si="7"/>
        <v>4.5717530969367835E-2</v>
      </c>
      <c r="N53" s="12">
        <f t="shared" si="8"/>
        <v>4.1909311644984897E-2</v>
      </c>
      <c r="O53" s="12">
        <f t="shared" si="9"/>
        <v>3.2704871397461303E-2</v>
      </c>
      <c r="P53" s="12">
        <f t="shared" si="10"/>
        <v>3.0083261123460044E-2</v>
      </c>
      <c r="Q53" s="12">
        <f t="shared" si="11"/>
        <v>2.889862281450685E-2</v>
      </c>
      <c r="R53" s="12">
        <f t="shared" si="12"/>
        <v>2.894644115574348E-2</v>
      </c>
      <c r="S53" s="13">
        <f t="shared" si="13"/>
        <v>3.0753768844221107E-2</v>
      </c>
    </row>
    <row r="54" spans="1:19" x14ac:dyDescent="0.2">
      <c r="A54" s="19"/>
      <c r="B54" s="40" t="s">
        <v>18</v>
      </c>
      <c r="C54" s="30" t="s">
        <v>10</v>
      </c>
      <c r="D54" s="30">
        <v>46</v>
      </c>
      <c r="E54" s="30">
        <v>39</v>
      </c>
      <c r="F54" s="30" t="s">
        <v>10</v>
      </c>
      <c r="G54" s="30" t="s">
        <v>10</v>
      </c>
      <c r="H54" s="30">
        <v>116</v>
      </c>
      <c r="I54" s="34">
        <v>115</v>
      </c>
      <c r="K54" s="19"/>
      <c r="L54" s="40" t="s">
        <v>18</v>
      </c>
      <c r="M54" s="54"/>
      <c r="N54" s="12">
        <f t="shared" si="8"/>
        <v>9.0806798665534871E-4</v>
      </c>
      <c r="O54" s="12">
        <f t="shared" si="9"/>
        <v>7.6514096250809285E-4</v>
      </c>
      <c r="P54" s="12"/>
      <c r="Q54" s="12"/>
      <c r="R54" s="12">
        <f t="shared" si="12"/>
        <v>2.0436927413671601E-3</v>
      </c>
      <c r="S54" s="13">
        <f t="shared" si="13"/>
        <v>1.9262981574539363E-3</v>
      </c>
    </row>
    <row r="55" spans="1:19" x14ac:dyDescent="0.2">
      <c r="A55" s="19"/>
      <c r="B55" s="40" t="s">
        <v>19</v>
      </c>
      <c r="C55" s="30">
        <v>128</v>
      </c>
      <c r="D55" s="30" t="s">
        <v>10</v>
      </c>
      <c r="E55" s="30">
        <v>55</v>
      </c>
      <c r="F55" s="30" t="s">
        <v>10</v>
      </c>
      <c r="G55" s="30" t="s">
        <v>10</v>
      </c>
      <c r="H55" s="30" t="s">
        <v>10</v>
      </c>
      <c r="I55" s="34" t="s">
        <v>10</v>
      </c>
      <c r="K55" s="19"/>
      <c r="L55" s="40" t="s">
        <v>19</v>
      </c>
      <c r="M55" s="54">
        <f t="shared" si="7"/>
        <v>2.2716785574841158E-3</v>
      </c>
      <c r="N55" s="12"/>
      <c r="O55" s="12">
        <f t="shared" si="9"/>
        <v>1.0790449471267975E-3</v>
      </c>
      <c r="P55" s="12"/>
      <c r="Q55" s="12"/>
      <c r="R55" s="12"/>
      <c r="S55" s="13"/>
    </row>
    <row r="56" spans="1:19" x14ac:dyDescent="0.2">
      <c r="A56" s="19"/>
      <c r="B56" s="40" t="s">
        <v>38</v>
      </c>
      <c r="C56" s="30">
        <v>7</v>
      </c>
      <c r="D56" s="30" t="s">
        <v>10</v>
      </c>
      <c r="E56" s="30">
        <v>33</v>
      </c>
      <c r="F56" s="30">
        <v>45</v>
      </c>
      <c r="G56" s="30">
        <v>38</v>
      </c>
      <c r="H56" s="30">
        <v>60</v>
      </c>
      <c r="I56" s="34" t="s">
        <v>10</v>
      </c>
      <c r="K56" s="19"/>
      <c r="L56" s="40" t="s">
        <v>38</v>
      </c>
      <c r="M56" s="54">
        <f t="shared" si="7"/>
        <v>1.242324211124126E-4</v>
      </c>
      <c r="N56" s="12"/>
      <c r="O56" s="12">
        <f t="shared" si="9"/>
        <v>6.4742696827607856E-4</v>
      </c>
      <c r="P56" s="12">
        <f t="shared" si="10"/>
        <v>8.4768112119956295E-4</v>
      </c>
      <c r="Q56" s="12">
        <f t="shared" si="11"/>
        <v>7.052971528267567E-4</v>
      </c>
      <c r="R56" s="12">
        <f t="shared" si="12"/>
        <v>1.0570824524312897E-3</v>
      </c>
      <c r="S56" s="13"/>
    </row>
    <row r="57" spans="1:19" x14ac:dyDescent="0.2">
      <c r="A57" s="19"/>
      <c r="B57" s="40" t="s">
        <v>20</v>
      </c>
      <c r="C57" s="30">
        <v>66</v>
      </c>
      <c r="D57" s="30" t="s">
        <v>10</v>
      </c>
      <c r="E57" s="30">
        <v>4</v>
      </c>
      <c r="F57" s="30">
        <v>4</v>
      </c>
      <c r="G57" s="30" t="s">
        <v>10</v>
      </c>
      <c r="H57" s="30" t="s">
        <v>10</v>
      </c>
      <c r="I57" s="34">
        <v>38</v>
      </c>
      <c r="K57" s="19"/>
      <c r="L57" s="40" t="s">
        <v>20</v>
      </c>
      <c r="M57" s="54">
        <f t="shared" si="7"/>
        <v>1.1713342562027474E-3</v>
      </c>
      <c r="N57" s="12"/>
      <c r="O57" s="12">
        <f t="shared" si="9"/>
        <v>7.8475996154676186E-5</v>
      </c>
      <c r="P57" s="12">
        <f t="shared" si="10"/>
        <v>7.5349432995516706E-5</v>
      </c>
      <c r="Q57" s="12"/>
      <c r="R57" s="12"/>
      <c r="S57" s="13">
        <f t="shared" si="13"/>
        <v>6.3651591289782248E-4</v>
      </c>
    </row>
    <row r="58" spans="1:19" x14ac:dyDescent="0.2">
      <c r="A58" s="19"/>
      <c r="B58" s="40" t="s">
        <v>22</v>
      </c>
      <c r="C58" s="30">
        <v>931</v>
      </c>
      <c r="D58" s="30">
        <v>1135</v>
      </c>
      <c r="E58" s="30">
        <v>1177</v>
      </c>
      <c r="F58" s="30">
        <v>1218</v>
      </c>
      <c r="G58" s="30">
        <v>1259</v>
      </c>
      <c r="H58" s="30">
        <v>1479</v>
      </c>
      <c r="I58" s="34">
        <v>1515</v>
      </c>
      <c r="K58" s="19"/>
      <c r="L58" s="40" t="s">
        <v>22</v>
      </c>
      <c r="M58" s="54">
        <f t="shared" si="7"/>
        <v>1.6522912007950873E-2</v>
      </c>
      <c r="N58" s="12">
        <f t="shared" si="8"/>
        <v>2.2405590540300453E-2</v>
      </c>
      <c r="O58" s="12">
        <f t="shared" si="9"/>
        <v>2.309156186851347E-2</v>
      </c>
      <c r="P58" s="12">
        <f t="shared" si="10"/>
        <v>2.2943902347134837E-2</v>
      </c>
      <c r="Q58" s="12">
        <f t="shared" si="11"/>
        <v>2.336760830023386E-2</v>
      </c>
      <c r="R58" s="12">
        <f t="shared" si="12"/>
        <v>2.6057082452431289E-2</v>
      </c>
      <c r="S58" s="13">
        <f t="shared" si="13"/>
        <v>2.5376884422110554E-2</v>
      </c>
    </row>
    <row r="59" spans="1:19" x14ac:dyDescent="0.2">
      <c r="A59" s="19"/>
      <c r="B59" s="40" t="s">
        <v>23</v>
      </c>
      <c r="C59" s="30">
        <v>588</v>
      </c>
      <c r="D59" s="30">
        <v>409</v>
      </c>
      <c r="E59" s="30">
        <v>466</v>
      </c>
      <c r="F59" s="30">
        <v>578</v>
      </c>
      <c r="G59" s="30">
        <v>536</v>
      </c>
      <c r="H59" s="30">
        <v>631</v>
      </c>
      <c r="I59" s="34">
        <v>829</v>
      </c>
      <c r="K59" s="19"/>
      <c r="L59" s="40" t="s">
        <v>23</v>
      </c>
      <c r="M59" s="54">
        <f t="shared" si="7"/>
        <v>1.0435523373442657E-2</v>
      </c>
      <c r="N59" s="12">
        <f t="shared" si="8"/>
        <v>8.0739088378703836E-3</v>
      </c>
      <c r="O59" s="12">
        <f t="shared" si="9"/>
        <v>9.1424535520197754E-3</v>
      </c>
      <c r="P59" s="12">
        <f t="shared" si="10"/>
        <v>1.0887993067852165E-2</v>
      </c>
      <c r="Q59" s="12">
        <f t="shared" si="11"/>
        <v>9.9484019451353059E-3</v>
      </c>
      <c r="R59" s="12">
        <f t="shared" si="12"/>
        <v>1.1116983791402395E-2</v>
      </c>
      <c r="S59" s="13">
        <f t="shared" si="13"/>
        <v>1.3886097152428811E-2</v>
      </c>
    </row>
    <row r="60" spans="1:19" x14ac:dyDescent="0.2">
      <c r="A60" s="19"/>
      <c r="B60" s="40" t="s">
        <v>24</v>
      </c>
      <c r="C60" s="30">
        <v>534</v>
      </c>
      <c r="D60" s="30">
        <v>462</v>
      </c>
      <c r="E60" s="30">
        <v>435</v>
      </c>
      <c r="F60" s="30">
        <v>486</v>
      </c>
      <c r="G60" s="30">
        <v>493</v>
      </c>
      <c r="H60" s="30">
        <v>460</v>
      </c>
      <c r="I60" s="34">
        <v>276</v>
      </c>
      <c r="K60" s="19"/>
      <c r="L60" s="40" t="s">
        <v>24</v>
      </c>
      <c r="M60" s="54">
        <f t="shared" si="7"/>
        <v>9.4771589820040469E-3</v>
      </c>
      <c r="N60" s="12">
        <f t="shared" si="8"/>
        <v>9.1201610833645894E-3</v>
      </c>
      <c r="O60" s="12">
        <f t="shared" si="9"/>
        <v>8.5342645818210355E-3</v>
      </c>
      <c r="P60" s="12">
        <f t="shared" si="10"/>
        <v>9.1549561089552794E-3</v>
      </c>
      <c r="Q60" s="12">
        <f t="shared" si="11"/>
        <v>9.15030253535766E-3</v>
      </c>
      <c r="R60" s="12">
        <f t="shared" si="12"/>
        <v>8.1042988019732198E-3</v>
      </c>
      <c r="S60" s="13">
        <f t="shared" si="13"/>
        <v>4.6231155778894469E-3</v>
      </c>
    </row>
    <row r="61" spans="1:19" x14ac:dyDescent="0.2">
      <c r="A61" s="19"/>
      <c r="B61" s="40" t="s">
        <v>25</v>
      </c>
      <c r="C61" s="30">
        <v>2554</v>
      </c>
      <c r="D61" s="30">
        <v>1865</v>
      </c>
      <c r="E61" s="30">
        <v>2018</v>
      </c>
      <c r="F61" s="30">
        <v>1922</v>
      </c>
      <c r="G61" s="30">
        <v>2198</v>
      </c>
      <c r="H61" s="30">
        <v>2327</v>
      </c>
      <c r="I61" s="34">
        <v>2544</v>
      </c>
      <c r="K61" s="19"/>
      <c r="L61" s="40" t="s">
        <v>25</v>
      </c>
      <c r="M61" s="54">
        <f t="shared" si="7"/>
        <v>4.532708621730025E-2</v>
      </c>
      <c r="N61" s="12">
        <f t="shared" si="8"/>
        <v>3.6816234676352727E-2</v>
      </c>
      <c r="O61" s="12">
        <f t="shared" si="9"/>
        <v>3.9591140060034134E-2</v>
      </c>
      <c r="P61" s="12">
        <f t="shared" si="10"/>
        <v>3.6205402554345775E-2</v>
      </c>
      <c r="Q61" s="12">
        <f t="shared" si="11"/>
        <v>4.0795872155610827E-2</v>
      </c>
      <c r="R61" s="12">
        <f t="shared" si="12"/>
        <v>4.0997181113460186E-2</v>
      </c>
      <c r="S61" s="13">
        <f t="shared" si="13"/>
        <v>4.2613065326633164E-2</v>
      </c>
    </row>
    <row r="62" spans="1:19" x14ac:dyDescent="0.2">
      <c r="A62" s="19"/>
      <c r="B62" s="40" t="s">
        <v>26</v>
      </c>
      <c r="C62" s="30">
        <v>1563</v>
      </c>
      <c r="D62" s="30">
        <v>1336</v>
      </c>
      <c r="E62" s="30">
        <v>1223</v>
      </c>
      <c r="F62" s="30">
        <v>1257</v>
      </c>
      <c r="G62" s="30">
        <v>1382</v>
      </c>
      <c r="H62" s="30">
        <v>1869</v>
      </c>
      <c r="I62" s="34">
        <v>2144</v>
      </c>
      <c r="K62" s="19"/>
      <c r="L62" s="40" t="s">
        <v>26</v>
      </c>
      <c r="M62" s="54">
        <f t="shared" si="7"/>
        <v>2.7739324885528698E-2</v>
      </c>
      <c r="N62" s="12">
        <f t="shared" si="8"/>
        <v>2.6373452829816214E-2</v>
      </c>
      <c r="O62" s="12">
        <f t="shared" si="9"/>
        <v>2.3994035824292246E-2</v>
      </c>
      <c r="P62" s="12">
        <f t="shared" si="10"/>
        <v>2.3678559318841125E-2</v>
      </c>
      <c r="Q62" s="12">
        <f t="shared" si="11"/>
        <v>2.5650543821225731E-2</v>
      </c>
      <c r="R62" s="12">
        <f t="shared" si="12"/>
        <v>3.2928118393234673E-2</v>
      </c>
      <c r="S62" s="13">
        <f t="shared" si="13"/>
        <v>3.5912897822445562E-2</v>
      </c>
    </row>
    <row r="63" spans="1:19" x14ac:dyDescent="0.2">
      <c r="A63" s="19"/>
      <c r="B63" s="40" t="s">
        <v>27</v>
      </c>
      <c r="C63" s="30">
        <v>1445</v>
      </c>
      <c r="D63" s="30">
        <v>1218</v>
      </c>
      <c r="E63" s="30">
        <v>1605</v>
      </c>
      <c r="F63" s="30">
        <v>1635</v>
      </c>
      <c r="G63" s="30">
        <v>1791</v>
      </c>
      <c r="H63" s="30">
        <v>1745</v>
      </c>
      <c r="I63" s="34">
        <v>1766</v>
      </c>
      <c r="K63" s="19"/>
      <c r="L63" s="40" t="s">
        <v>27</v>
      </c>
      <c r="M63" s="54">
        <f t="shared" si="7"/>
        <v>2.5645121215348027E-2</v>
      </c>
      <c r="N63" s="12">
        <f t="shared" si="8"/>
        <v>2.4044061037961188E-2</v>
      </c>
      <c r="O63" s="12">
        <f t="shared" si="9"/>
        <v>3.1488493457063824E-2</v>
      </c>
      <c r="P63" s="12">
        <f t="shared" si="10"/>
        <v>3.0799080736917454E-2</v>
      </c>
      <c r="Q63" s="12">
        <f t="shared" si="11"/>
        <v>3.3241768439808458E-2</v>
      </c>
      <c r="R63" s="12">
        <f t="shared" si="12"/>
        <v>3.0743481324876674E-2</v>
      </c>
      <c r="S63" s="13">
        <f t="shared" si="13"/>
        <v>2.9581239530988276E-2</v>
      </c>
    </row>
    <row r="64" spans="1:19" x14ac:dyDescent="0.2">
      <c r="A64" s="19"/>
      <c r="B64" s="40" t="s">
        <v>28</v>
      </c>
      <c r="C64" s="30">
        <v>1072</v>
      </c>
      <c r="D64" s="30">
        <v>888</v>
      </c>
      <c r="E64" s="30">
        <v>757</v>
      </c>
      <c r="F64" s="30">
        <v>976</v>
      </c>
      <c r="G64" s="30">
        <v>1192</v>
      </c>
      <c r="H64" s="30">
        <v>1235</v>
      </c>
      <c r="I64" s="34">
        <v>1380</v>
      </c>
      <c r="K64" s="19"/>
      <c r="L64" s="40" t="s">
        <v>28</v>
      </c>
      <c r="M64" s="54">
        <f t="shared" si="7"/>
        <v>1.9025307918929472E-2</v>
      </c>
      <c r="N64" s="12">
        <f t="shared" si="8"/>
        <v>1.7529660264129339E-2</v>
      </c>
      <c r="O64" s="12">
        <f t="shared" si="9"/>
        <v>1.4851582272272469E-2</v>
      </c>
      <c r="P64" s="12">
        <f t="shared" si="10"/>
        <v>1.8385261650906076E-2</v>
      </c>
      <c r="Q64" s="12">
        <f t="shared" si="11"/>
        <v>2.2124058057091948E-2</v>
      </c>
      <c r="R64" s="12">
        <f t="shared" si="12"/>
        <v>2.1758280479210711E-2</v>
      </c>
      <c r="S64" s="13">
        <f t="shared" si="13"/>
        <v>2.3115577889447236E-2</v>
      </c>
    </row>
    <row r="65" spans="1:19" x14ac:dyDescent="0.2">
      <c r="A65" s="19"/>
      <c r="B65" s="40" t="s">
        <v>29</v>
      </c>
      <c r="C65" s="30">
        <v>15057</v>
      </c>
      <c r="D65" s="30">
        <v>15391</v>
      </c>
      <c r="E65" s="30">
        <v>17592</v>
      </c>
      <c r="F65" s="30">
        <v>18696</v>
      </c>
      <c r="G65" s="30">
        <v>18403</v>
      </c>
      <c r="H65" s="30">
        <v>19559</v>
      </c>
      <c r="I65" s="34">
        <v>20670</v>
      </c>
      <c r="K65" s="19"/>
      <c r="L65" s="40" t="s">
        <v>29</v>
      </c>
      <c r="M65" s="54">
        <f t="shared" si="7"/>
        <v>0.26722393781279946</v>
      </c>
      <c r="N65" s="12">
        <f t="shared" si="8"/>
        <v>0.30382770396983633</v>
      </c>
      <c r="O65" s="12">
        <f t="shared" si="9"/>
        <v>0.34513743108826589</v>
      </c>
      <c r="P65" s="12">
        <f t="shared" si="10"/>
        <v>0.3521832498210451</v>
      </c>
      <c r="Q65" s="12">
        <f t="shared" si="11"/>
        <v>0.3415679869334422</v>
      </c>
      <c r="R65" s="12">
        <f t="shared" si="12"/>
        <v>0.34459126145172658</v>
      </c>
      <c r="S65" s="13">
        <f t="shared" si="13"/>
        <v>0.34623115577889446</v>
      </c>
    </row>
    <row r="66" spans="1:19" x14ac:dyDescent="0.2">
      <c r="A66" s="19"/>
      <c r="B66" s="40" t="s">
        <v>39</v>
      </c>
      <c r="C66" s="30">
        <v>3180</v>
      </c>
      <c r="D66" s="30">
        <v>2725</v>
      </c>
      <c r="E66" s="30">
        <v>2473</v>
      </c>
      <c r="F66" s="30">
        <v>2314</v>
      </c>
      <c r="G66" s="30">
        <v>2288</v>
      </c>
      <c r="H66" s="30">
        <v>2403</v>
      </c>
      <c r="I66" s="34">
        <v>2998</v>
      </c>
      <c r="K66" s="19"/>
      <c r="L66" s="40" t="s">
        <v>39</v>
      </c>
      <c r="M66" s="54">
        <f t="shared" si="7"/>
        <v>5.6437014162496003E-2</v>
      </c>
      <c r="N66" s="12">
        <f t="shared" si="8"/>
        <v>5.3793157905126635E-2</v>
      </c>
      <c r="O66" s="12">
        <f t="shared" si="9"/>
        <v>4.8517784622628554E-2</v>
      </c>
      <c r="P66" s="12">
        <f t="shared" si="10"/>
        <v>4.3589646987906419E-2</v>
      </c>
      <c r="Q66" s="12">
        <f t="shared" si="11"/>
        <v>4.246631278072683E-2</v>
      </c>
      <c r="R66" s="12">
        <f t="shared" si="12"/>
        <v>4.2336152219873149E-2</v>
      </c>
      <c r="S66" s="13">
        <f t="shared" si="13"/>
        <v>5.0217755443886097E-2</v>
      </c>
    </row>
    <row r="67" spans="1:19" x14ac:dyDescent="0.2">
      <c r="A67" s="19"/>
      <c r="B67" s="40" t="s">
        <v>30</v>
      </c>
      <c r="C67" s="30">
        <v>3962</v>
      </c>
      <c r="D67" s="30">
        <v>2961</v>
      </c>
      <c r="E67" s="30">
        <v>3034</v>
      </c>
      <c r="F67" s="30">
        <v>3101</v>
      </c>
      <c r="G67" s="30">
        <v>3097</v>
      </c>
      <c r="H67" s="30">
        <v>3087</v>
      </c>
      <c r="I67" s="34">
        <v>3190</v>
      </c>
      <c r="K67" s="19"/>
      <c r="L67" s="40" t="s">
        <v>30</v>
      </c>
      <c r="M67" s="54">
        <f t="shared" si="7"/>
        <v>7.0315550349625527E-2</v>
      </c>
      <c r="N67" s="12">
        <f t="shared" si="8"/>
        <v>5.8451941488836687E-2</v>
      </c>
      <c r="O67" s="12">
        <f t="shared" si="9"/>
        <v>5.952404308332189E-2</v>
      </c>
      <c r="P67" s="12">
        <f t="shared" si="10"/>
        <v>5.8414647929774327E-2</v>
      </c>
      <c r="Q67" s="12">
        <f t="shared" si="11"/>
        <v>5.7481717955380672E-2</v>
      </c>
      <c r="R67" s="12">
        <f t="shared" si="12"/>
        <v>5.4386892177589852E-2</v>
      </c>
      <c r="S67" s="13">
        <f t="shared" si="13"/>
        <v>5.3433835845896151E-2</v>
      </c>
    </row>
    <row r="68" spans="1:19" x14ac:dyDescent="0.2">
      <c r="A68" s="19"/>
      <c r="B68" s="40" t="s">
        <v>31</v>
      </c>
      <c r="C68" s="30">
        <v>1011</v>
      </c>
      <c r="D68" s="30">
        <v>796</v>
      </c>
      <c r="E68" s="30">
        <v>931</v>
      </c>
      <c r="F68" s="30">
        <v>863</v>
      </c>
      <c r="G68" s="30">
        <v>1297</v>
      </c>
      <c r="H68" s="30">
        <v>1306</v>
      </c>
      <c r="I68" s="34">
        <v>1394</v>
      </c>
      <c r="K68" s="19"/>
      <c r="L68" s="40" t="s">
        <v>31</v>
      </c>
      <c r="M68" s="54">
        <f t="shared" si="7"/>
        <v>1.7942711106378448E-2</v>
      </c>
      <c r="N68" s="12">
        <f t="shared" si="8"/>
        <v>1.5713524290818643E-2</v>
      </c>
      <c r="O68" s="12">
        <f t="shared" si="9"/>
        <v>1.8265288105000884E-2</v>
      </c>
      <c r="P68" s="12">
        <f t="shared" si="10"/>
        <v>1.625664016878273E-2</v>
      </c>
      <c r="Q68" s="12">
        <f t="shared" si="11"/>
        <v>2.4072905453060619E-2</v>
      </c>
      <c r="R68" s="12">
        <f t="shared" si="12"/>
        <v>2.3009161381254403E-2</v>
      </c>
      <c r="S68" s="13">
        <f t="shared" si="13"/>
        <v>2.3350083752093801E-2</v>
      </c>
    </row>
    <row r="69" spans="1:19" x14ac:dyDescent="0.2">
      <c r="A69" s="19"/>
      <c r="B69" s="40" t="s">
        <v>32</v>
      </c>
      <c r="C69" s="30">
        <v>362</v>
      </c>
      <c r="D69" s="30">
        <v>286</v>
      </c>
      <c r="E69" s="30">
        <v>214</v>
      </c>
      <c r="F69" s="30">
        <v>257</v>
      </c>
      <c r="G69" s="30">
        <v>209</v>
      </c>
      <c r="H69" s="30">
        <v>261</v>
      </c>
      <c r="I69" s="34">
        <v>242</v>
      </c>
      <c r="K69" s="19"/>
      <c r="L69" s="40" t="s">
        <v>32</v>
      </c>
      <c r="M69" s="54">
        <f t="shared" si="7"/>
        <v>6.4245909203847658E-3</v>
      </c>
      <c r="N69" s="12">
        <f t="shared" si="8"/>
        <v>5.6458140039876027E-3</v>
      </c>
      <c r="O69" s="12">
        <f t="shared" si="9"/>
        <v>4.1984657942751762E-3</v>
      </c>
      <c r="P69" s="12">
        <f t="shared" si="10"/>
        <v>4.8412010699619484E-3</v>
      </c>
      <c r="Q69" s="12">
        <f t="shared" si="11"/>
        <v>3.8791343405471623E-3</v>
      </c>
      <c r="R69" s="12">
        <f t="shared" si="12"/>
        <v>4.5983086680761098E-3</v>
      </c>
      <c r="S69" s="13">
        <f t="shared" si="13"/>
        <v>4.0536013400335009E-3</v>
      </c>
    </row>
    <row r="70" spans="1:19" x14ac:dyDescent="0.2">
      <c r="A70" s="19"/>
      <c r="B70" s="40" t="s">
        <v>33</v>
      </c>
      <c r="C70" s="30">
        <v>1466</v>
      </c>
      <c r="D70" s="30">
        <v>1402</v>
      </c>
      <c r="E70" s="30">
        <v>1352</v>
      </c>
      <c r="F70" s="30">
        <v>1421</v>
      </c>
      <c r="G70" s="30">
        <v>1295</v>
      </c>
      <c r="H70" s="30">
        <v>1185</v>
      </c>
      <c r="I70" s="34">
        <v>994</v>
      </c>
      <c r="K70" s="19"/>
      <c r="L70" s="40" t="s">
        <v>33</v>
      </c>
      <c r="M70" s="54">
        <f t="shared" si="7"/>
        <v>2.6017818478685267E-2</v>
      </c>
      <c r="N70" s="12">
        <f t="shared" si="8"/>
        <v>2.7676332984582584E-2</v>
      </c>
      <c r="O70" s="12">
        <f t="shared" si="9"/>
        <v>2.6524886700280553E-2</v>
      </c>
      <c r="P70" s="12">
        <f t="shared" si="10"/>
        <v>2.676788607165731E-2</v>
      </c>
      <c r="Q70" s="12">
        <f t="shared" si="11"/>
        <v>2.4035784550280263E-2</v>
      </c>
      <c r="R70" s="12">
        <f t="shared" si="12"/>
        <v>2.0877378435517971E-2</v>
      </c>
      <c r="S70" s="13">
        <f t="shared" si="13"/>
        <v>1.6649916247906196E-2</v>
      </c>
    </row>
    <row r="71" spans="1:19" x14ac:dyDescent="0.2">
      <c r="A71" s="19"/>
      <c r="B71" s="40" t="s">
        <v>34</v>
      </c>
      <c r="C71" s="30">
        <v>2329</v>
      </c>
      <c r="D71" s="30">
        <v>2224</v>
      </c>
      <c r="E71" s="30">
        <v>2415</v>
      </c>
      <c r="F71" s="30">
        <v>2477</v>
      </c>
      <c r="G71" s="30">
        <v>2620</v>
      </c>
      <c r="H71" s="30">
        <v>2660</v>
      </c>
      <c r="I71" s="34">
        <v>2587</v>
      </c>
      <c r="K71" s="19"/>
      <c r="L71" s="40" t="s">
        <v>34</v>
      </c>
      <c r="M71" s="54">
        <f t="shared" si="7"/>
        <v>4.1333901252972705E-2</v>
      </c>
      <c r="N71" s="12">
        <f t="shared" si="8"/>
        <v>4.3903113093945553E-2</v>
      </c>
      <c r="O71" s="12">
        <f t="shared" si="9"/>
        <v>4.7379882678385749E-2</v>
      </c>
      <c r="P71" s="12">
        <f t="shared" si="10"/>
        <v>4.6660136382473724E-2</v>
      </c>
      <c r="Q71" s="12">
        <f t="shared" si="11"/>
        <v>4.8628382642265863E-2</v>
      </c>
      <c r="R71" s="12">
        <f t="shared" si="12"/>
        <v>4.6863988724453839E-2</v>
      </c>
      <c r="S71" s="13">
        <f t="shared" si="13"/>
        <v>4.3333333333333335E-2</v>
      </c>
    </row>
    <row r="72" spans="1:19" x14ac:dyDescent="0.2">
      <c r="A72" s="19"/>
      <c r="B72" s="40" t="s">
        <v>35</v>
      </c>
      <c r="C72" s="30">
        <v>781</v>
      </c>
      <c r="D72" s="30">
        <v>738</v>
      </c>
      <c r="E72" s="30">
        <v>861</v>
      </c>
      <c r="F72" s="30">
        <v>905</v>
      </c>
      <c r="G72" s="30">
        <v>954</v>
      </c>
      <c r="H72" s="30">
        <v>983</v>
      </c>
      <c r="I72" s="34">
        <v>917</v>
      </c>
      <c r="K72" s="19"/>
      <c r="L72" s="40" t="s">
        <v>35</v>
      </c>
      <c r="M72" s="54">
        <f t="shared" si="7"/>
        <v>1.3860788698399176E-2</v>
      </c>
      <c r="N72" s="12">
        <f t="shared" si="8"/>
        <v>1.4568569003296682E-2</v>
      </c>
      <c r="O72" s="12">
        <f t="shared" si="9"/>
        <v>1.6891958172294049E-2</v>
      </c>
      <c r="P72" s="12">
        <f t="shared" si="10"/>
        <v>1.7047809215235656E-2</v>
      </c>
      <c r="Q72" s="12">
        <f t="shared" si="11"/>
        <v>1.7706670626229631E-2</v>
      </c>
      <c r="R72" s="12">
        <f t="shared" si="12"/>
        <v>1.7318534178999295E-2</v>
      </c>
      <c r="S72" s="13">
        <f t="shared" si="13"/>
        <v>1.5360134003350083E-2</v>
      </c>
    </row>
    <row r="73" spans="1:19" x14ac:dyDescent="0.2">
      <c r="A73" s="19"/>
      <c r="B73" s="40" t="s">
        <v>36</v>
      </c>
      <c r="C73" s="30">
        <v>293</v>
      </c>
      <c r="D73" s="30">
        <v>214</v>
      </c>
      <c r="E73" s="30">
        <v>225</v>
      </c>
      <c r="F73" s="30">
        <v>204</v>
      </c>
      <c r="G73" s="30">
        <v>195</v>
      </c>
      <c r="H73" s="30">
        <v>196</v>
      </c>
      <c r="I73" s="34">
        <v>241</v>
      </c>
      <c r="K73" s="19"/>
      <c r="L73" s="40" t="s">
        <v>36</v>
      </c>
      <c r="M73" s="54">
        <f t="shared" si="7"/>
        <v>5.200014197990984E-3</v>
      </c>
      <c r="N73" s="12">
        <f t="shared" si="8"/>
        <v>4.2244901987879262E-3</v>
      </c>
      <c r="O73" s="12">
        <f t="shared" si="9"/>
        <v>4.4142747837005352E-3</v>
      </c>
      <c r="P73" s="12">
        <f t="shared" si="10"/>
        <v>3.842821082771352E-3</v>
      </c>
      <c r="Q73" s="12">
        <f t="shared" si="11"/>
        <v>3.6192880210846727E-3</v>
      </c>
      <c r="R73" s="12">
        <f t="shared" si="12"/>
        <v>3.4531360112755463E-3</v>
      </c>
      <c r="S73" s="13">
        <f t="shared" si="13"/>
        <v>4.0368509212730316E-3</v>
      </c>
    </row>
    <row r="74" spans="1:19" ht="13.5" thickBot="1" x14ac:dyDescent="0.25">
      <c r="A74" s="20"/>
      <c r="B74" s="43" t="s">
        <v>37</v>
      </c>
      <c r="C74" s="35">
        <v>1255</v>
      </c>
      <c r="D74" s="35">
        <v>1272</v>
      </c>
      <c r="E74" s="35">
        <v>1329</v>
      </c>
      <c r="F74" s="35">
        <v>1368</v>
      </c>
      <c r="G74" s="35">
        <v>1471</v>
      </c>
      <c r="H74" s="35">
        <v>1481</v>
      </c>
      <c r="I74" s="36">
        <v>1429</v>
      </c>
      <c r="K74" s="20"/>
      <c r="L74" s="43" t="s">
        <v>37</v>
      </c>
      <c r="M74" s="54">
        <f t="shared" si="7"/>
        <v>2.2273098356582543E-2</v>
      </c>
      <c r="N74" s="12">
        <f t="shared" si="8"/>
        <v>2.5110053891860946E-2</v>
      </c>
      <c r="O74" s="12">
        <f t="shared" si="9"/>
        <v>2.6073649722391165E-2</v>
      </c>
      <c r="P74" s="12">
        <f t="shared" si="10"/>
        <v>2.5769506084466716E-2</v>
      </c>
      <c r="Q74" s="12">
        <f t="shared" si="11"/>
        <v>2.7302423994951558E-2</v>
      </c>
      <c r="R74" s="12">
        <f t="shared" si="12"/>
        <v>2.6092318534178999E-2</v>
      </c>
      <c r="S74" s="13">
        <f t="shared" si="13"/>
        <v>2.3936348408710218E-2</v>
      </c>
    </row>
    <row r="75" spans="1:19" x14ac:dyDescent="0.2">
      <c r="A75" s="18" t="s">
        <v>46</v>
      </c>
      <c r="B75" s="42" t="s">
        <v>4</v>
      </c>
      <c r="C75" s="32">
        <v>22472</v>
      </c>
      <c r="D75" s="32">
        <v>20763</v>
      </c>
      <c r="E75" s="32">
        <v>18035</v>
      </c>
      <c r="F75" s="32">
        <v>17661</v>
      </c>
      <c r="G75" s="32">
        <v>17692</v>
      </c>
      <c r="H75" s="32">
        <v>16445</v>
      </c>
      <c r="I75" s="33">
        <v>18348</v>
      </c>
      <c r="K75" s="18" t="s">
        <v>46</v>
      </c>
      <c r="L75" s="42" t="s">
        <v>4</v>
      </c>
      <c r="M75" s="52">
        <f>C75/$C$75</f>
        <v>1</v>
      </c>
      <c r="N75" s="6">
        <f>D75/$D$75</f>
        <v>1</v>
      </c>
      <c r="O75" s="6">
        <f>E75/$E$75</f>
        <v>1</v>
      </c>
      <c r="P75" s="6">
        <f>F75/$F$75</f>
        <v>1</v>
      </c>
      <c r="Q75" s="6">
        <f>G75/$G$75</f>
        <v>1</v>
      </c>
      <c r="R75" s="6">
        <f>H75/$H$75</f>
        <v>1</v>
      </c>
      <c r="S75" s="10">
        <f>I75/$I$75</f>
        <v>1</v>
      </c>
    </row>
    <row r="76" spans="1:19" x14ac:dyDescent="0.2">
      <c r="A76" s="19"/>
      <c r="B76" s="40" t="s">
        <v>5</v>
      </c>
      <c r="C76" s="30">
        <v>471</v>
      </c>
      <c r="D76" s="30">
        <v>379</v>
      </c>
      <c r="E76" s="30">
        <v>306</v>
      </c>
      <c r="F76" s="30">
        <v>173</v>
      </c>
      <c r="G76" s="30">
        <v>191</v>
      </c>
      <c r="H76" s="30">
        <v>135</v>
      </c>
      <c r="I76" s="34">
        <v>244</v>
      </c>
      <c r="K76" s="19"/>
      <c r="L76" s="40" t="s">
        <v>5</v>
      </c>
      <c r="M76" s="54">
        <f t="shared" ref="M76:M109" si="14">C76/$C$75</f>
        <v>2.0959416162335352E-2</v>
      </c>
      <c r="N76" s="12">
        <f t="shared" ref="N76:N109" si="15">D76/$D$75</f>
        <v>1.8253624235418774E-2</v>
      </c>
      <c r="O76" s="12">
        <f t="shared" ref="O76:O109" si="16">E76/$E$75</f>
        <v>1.6967008594399778E-2</v>
      </c>
      <c r="P76" s="12">
        <f t="shared" ref="P76:P109" si="17">F76/$F$75</f>
        <v>9.7955948134307233E-3</v>
      </c>
      <c r="Q76" s="12">
        <f t="shared" ref="Q76:Q109" si="18">G76/$G$75</f>
        <v>1.0795839927650916E-2</v>
      </c>
      <c r="R76" s="12">
        <f t="shared" ref="R76:R109" si="19">H76/$H$75</f>
        <v>8.2091821222256001E-3</v>
      </c>
      <c r="S76" s="13">
        <f t="shared" ref="S76:S109" si="20">I76/$I$75</f>
        <v>1.329845214737301E-2</v>
      </c>
    </row>
    <row r="77" spans="1:19" x14ac:dyDescent="0.2">
      <c r="A77" s="19"/>
      <c r="B77" s="40" t="s">
        <v>40</v>
      </c>
      <c r="C77" s="30">
        <v>118</v>
      </c>
      <c r="D77" s="30">
        <v>96</v>
      </c>
      <c r="E77" s="30">
        <v>117</v>
      </c>
      <c r="F77" s="30">
        <v>28</v>
      </c>
      <c r="G77" s="30">
        <v>29</v>
      </c>
      <c r="H77" s="30" t="s">
        <v>10</v>
      </c>
      <c r="I77" s="34">
        <v>34</v>
      </c>
      <c r="K77" s="19"/>
      <c r="L77" s="40" t="s">
        <v>40</v>
      </c>
      <c r="M77" s="54">
        <f t="shared" si="14"/>
        <v>5.2509789960840155E-3</v>
      </c>
      <c r="N77" s="12">
        <f t="shared" si="15"/>
        <v>4.623609305013726E-3</v>
      </c>
      <c r="O77" s="12">
        <f t="shared" si="16"/>
        <v>6.4873856390352093E-3</v>
      </c>
      <c r="P77" s="12">
        <f t="shared" si="17"/>
        <v>1.5854141894569957E-3</v>
      </c>
      <c r="Q77" s="12">
        <f t="shared" si="18"/>
        <v>1.6391589418946416E-3</v>
      </c>
      <c r="R77" s="12"/>
      <c r="S77" s="13">
        <f t="shared" si="20"/>
        <v>1.8530630041421409E-3</v>
      </c>
    </row>
    <row r="78" spans="1:19" x14ac:dyDescent="0.2">
      <c r="A78" s="19"/>
      <c r="B78" s="40" t="s">
        <v>7</v>
      </c>
      <c r="C78" s="30">
        <v>202</v>
      </c>
      <c r="D78" s="30">
        <v>141</v>
      </c>
      <c r="E78" s="30">
        <v>46</v>
      </c>
      <c r="F78" s="30">
        <v>41</v>
      </c>
      <c r="G78" s="30">
        <v>40</v>
      </c>
      <c r="H78" s="30">
        <v>65</v>
      </c>
      <c r="I78" s="34">
        <v>63</v>
      </c>
      <c r="K78" s="19"/>
      <c r="L78" s="40" t="s">
        <v>7</v>
      </c>
      <c r="M78" s="54">
        <f t="shared" si="14"/>
        <v>8.9889640441438226E-3</v>
      </c>
      <c r="N78" s="12">
        <f t="shared" si="15"/>
        <v>6.790926166738911E-3</v>
      </c>
      <c r="O78" s="12">
        <f t="shared" si="16"/>
        <v>2.5505960632104243E-3</v>
      </c>
      <c r="P78" s="12">
        <f t="shared" si="17"/>
        <v>2.3214993488477435E-3</v>
      </c>
      <c r="Q78" s="12">
        <f t="shared" si="18"/>
        <v>2.2609088853719197E-3</v>
      </c>
      <c r="R78" s="12">
        <f t="shared" si="19"/>
        <v>3.952569169960474E-3</v>
      </c>
      <c r="S78" s="13">
        <f t="shared" si="20"/>
        <v>3.4336167429692608E-3</v>
      </c>
    </row>
    <row r="79" spans="1:19" x14ac:dyDescent="0.2">
      <c r="A79" s="19"/>
      <c r="B79" s="40" t="s">
        <v>8</v>
      </c>
      <c r="C79" s="30">
        <v>143</v>
      </c>
      <c r="D79" s="30">
        <v>128</v>
      </c>
      <c r="E79" s="30">
        <v>143</v>
      </c>
      <c r="F79" s="30">
        <v>104</v>
      </c>
      <c r="G79" s="30">
        <v>122</v>
      </c>
      <c r="H79" s="30">
        <v>70</v>
      </c>
      <c r="I79" s="34">
        <v>147</v>
      </c>
      <c r="K79" s="19"/>
      <c r="L79" s="40" t="s">
        <v>8</v>
      </c>
      <c r="M79" s="54">
        <f t="shared" si="14"/>
        <v>6.3634745461018157E-3</v>
      </c>
      <c r="N79" s="12">
        <f t="shared" si="15"/>
        <v>6.1648124066849682E-3</v>
      </c>
      <c r="O79" s="12">
        <f t="shared" si="16"/>
        <v>7.9290268921541444E-3</v>
      </c>
      <c r="P79" s="12">
        <f t="shared" si="17"/>
        <v>5.8886812751259834E-3</v>
      </c>
      <c r="Q79" s="12">
        <f t="shared" si="18"/>
        <v>6.8957721003843541E-3</v>
      </c>
      <c r="R79" s="12">
        <f t="shared" si="19"/>
        <v>4.256612952265126E-3</v>
      </c>
      <c r="S79" s="13">
        <f t="shared" si="20"/>
        <v>8.0117724002616089E-3</v>
      </c>
    </row>
    <row r="80" spans="1:19" x14ac:dyDescent="0.2">
      <c r="A80" s="19"/>
      <c r="B80" s="40" t="s">
        <v>9</v>
      </c>
      <c r="C80" s="30">
        <v>8</v>
      </c>
      <c r="D80" s="30">
        <v>14</v>
      </c>
      <c r="E80" s="30" t="s">
        <v>10</v>
      </c>
      <c r="F80" s="30" t="s">
        <v>10</v>
      </c>
      <c r="G80" s="30" t="s">
        <v>10</v>
      </c>
      <c r="H80" s="30" t="s">
        <v>10</v>
      </c>
      <c r="I80" s="34" t="s">
        <v>10</v>
      </c>
      <c r="K80" s="19"/>
      <c r="L80" s="40" t="s">
        <v>9</v>
      </c>
      <c r="M80" s="54">
        <f t="shared" si="14"/>
        <v>3.55998576005696E-4</v>
      </c>
      <c r="N80" s="12">
        <f t="shared" si="15"/>
        <v>6.7427635698116839E-4</v>
      </c>
      <c r="O80" s="12"/>
      <c r="P80" s="12"/>
      <c r="Q80" s="12"/>
      <c r="R80" s="12"/>
      <c r="S80" s="13"/>
    </row>
    <row r="81" spans="1:19" x14ac:dyDescent="0.2">
      <c r="A81" s="19"/>
      <c r="B81" s="40" t="s">
        <v>11</v>
      </c>
      <c r="C81" s="30">
        <v>18797</v>
      </c>
      <c r="D81" s="30">
        <v>17346</v>
      </c>
      <c r="E81" s="30">
        <v>14824</v>
      </c>
      <c r="F81" s="30">
        <v>14558</v>
      </c>
      <c r="G81" s="30">
        <v>14643</v>
      </c>
      <c r="H81" s="30">
        <v>13781</v>
      </c>
      <c r="I81" s="34">
        <v>15828</v>
      </c>
      <c r="K81" s="19"/>
      <c r="L81" s="40" t="s">
        <v>11</v>
      </c>
      <c r="M81" s="54">
        <f t="shared" si="14"/>
        <v>0.83646315414738337</v>
      </c>
      <c r="N81" s="12">
        <f t="shared" si="15"/>
        <v>0.83542840629966764</v>
      </c>
      <c r="O81" s="12">
        <f t="shared" si="16"/>
        <v>0.82195730523981148</v>
      </c>
      <c r="P81" s="12">
        <f t="shared" si="17"/>
        <v>0.82430213464696223</v>
      </c>
      <c r="Q81" s="12">
        <f t="shared" si="18"/>
        <v>0.82766222021252545</v>
      </c>
      <c r="R81" s="12">
        <f t="shared" si="19"/>
        <v>0.83800547278808146</v>
      </c>
      <c r="S81" s="13">
        <f t="shared" si="20"/>
        <v>0.86265533028122954</v>
      </c>
    </row>
    <row r="82" spans="1:19" x14ac:dyDescent="0.2">
      <c r="A82" s="19"/>
      <c r="B82" s="40" t="s">
        <v>12</v>
      </c>
      <c r="C82" s="30">
        <v>1678</v>
      </c>
      <c r="D82" s="30">
        <v>1732</v>
      </c>
      <c r="E82" s="30">
        <v>1727</v>
      </c>
      <c r="F82" s="30">
        <v>1806</v>
      </c>
      <c r="G82" s="30">
        <v>1868</v>
      </c>
      <c r="H82" s="30">
        <v>1886</v>
      </c>
      <c r="I82" s="34">
        <v>1809</v>
      </c>
      <c r="K82" s="19"/>
      <c r="L82" s="40" t="s">
        <v>12</v>
      </c>
      <c r="M82" s="54">
        <f t="shared" si="14"/>
        <v>7.4670701317194735E-2</v>
      </c>
      <c r="N82" s="12">
        <f t="shared" si="15"/>
        <v>8.3417617877955985E-2</v>
      </c>
      <c r="O82" s="12">
        <f t="shared" si="16"/>
        <v>9.5758247851400052E-2</v>
      </c>
      <c r="P82" s="12">
        <f t="shared" si="17"/>
        <v>0.10225921521997622</v>
      </c>
      <c r="Q82" s="12">
        <f t="shared" si="18"/>
        <v>0.10558444494686864</v>
      </c>
      <c r="R82" s="12">
        <f t="shared" si="19"/>
        <v>0.11468531468531469</v>
      </c>
      <c r="S82" s="13">
        <f t="shared" si="20"/>
        <v>9.8593852190974496E-2</v>
      </c>
    </row>
    <row r="83" spans="1:19" x14ac:dyDescent="0.2">
      <c r="A83" s="19"/>
      <c r="B83" s="40" t="s">
        <v>13</v>
      </c>
      <c r="C83" s="30">
        <v>4</v>
      </c>
      <c r="D83" s="30">
        <v>2</v>
      </c>
      <c r="E83" s="30">
        <v>2</v>
      </c>
      <c r="F83" s="30" t="s">
        <v>10</v>
      </c>
      <c r="G83" s="30">
        <v>4</v>
      </c>
      <c r="H83" s="30">
        <v>17</v>
      </c>
      <c r="I83" s="34">
        <v>5</v>
      </c>
      <c r="K83" s="19"/>
      <c r="L83" s="40" t="s">
        <v>13</v>
      </c>
      <c r="M83" s="54">
        <f t="shared" si="14"/>
        <v>1.77999288002848E-4</v>
      </c>
      <c r="N83" s="12">
        <f t="shared" si="15"/>
        <v>9.6325193854452629E-5</v>
      </c>
      <c r="O83" s="12">
        <f t="shared" si="16"/>
        <v>1.1089548100914888E-4</v>
      </c>
      <c r="P83" s="12"/>
      <c r="Q83" s="12">
        <f t="shared" si="18"/>
        <v>2.2609088853719196E-4</v>
      </c>
      <c r="R83" s="12">
        <f t="shared" si="19"/>
        <v>1.0337488598358164E-3</v>
      </c>
      <c r="S83" s="13">
        <f t="shared" si="20"/>
        <v>2.725092653150207E-4</v>
      </c>
    </row>
    <row r="84" spans="1:19" x14ac:dyDescent="0.2">
      <c r="A84" s="19"/>
      <c r="B84" s="40" t="s">
        <v>49</v>
      </c>
      <c r="C84" s="30">
        <v>35</v>
      </c>
      <c r="D84" s="30" t="s">
        <v>10</v>
      </c>
      <c r="E84" s="30" t="s">
        <v>10</v>
      </c>
      <c r="F84" s="30" t="s">
        <v>10</v>
      </c>
      <c r="G84" s="30" t="s">
        <v>10</v>
      </c>
      <c r="H84" s="30" t="s">
        <v>10</v>
      </c>
      <c r="I84" s="34" t="s">
        <v>10</v>
      </c>
      <c r="K84" s="19"/>
      <c r="L84" s="40" t="s">
        <v>49</v>
      </c>
      <c r="M84" s="54">
        <f t="shared" si="14"/>
        <v>1.55749377002492E-3</v>
      </c>
      <c r="N84" s="12"/>
      <c r="O84" s="12"/>
      <c r="P84" s="12"/>
      <c r="Q84" s="12"/>
      <c r="R84" s="12"/>
      <c r="S84" s="13"/>
    </row>
    <row r="85" spans="1:19" x14ac:dyDescent="0.2">
      <c r="A85" s="19"/>
      <c r="B85" s="40" t="s">
        <v>14</v>
      </c>
      <c r="C85" s="30">
        <v>15</v>
      </c>
      <c r="D85" s="30" t="s">
        <v>10</v>
      </c>
      <c r="E85" s="30">
        <v>20</v>
      </c>
      <c r="F85" s="30" t="s">
        <v>10</v>
      </c>
      <c r="G85" s="30" t="s">
        <v>10</v>
      </c>
      <c r="H85" s="30" t="s">
        <v>10</v>
      </c>
      <c r="I85" s="34" t="s">
        <v>10</v>
      </c>
      <c r="K85" s="19"/>
      <c r="L85" s="40" t="s">
        <v>14</v>
      </c>
      <c r="M85" s="54">
        <f t="shared" si="14"/>
        <v>6.6749733001067999E-4</v>
      </c>
      <c r="N85" s="12"/>
      <c r="O85" s="12">
        <f t="shared" si="16"/>
        <v>1.1089548100914888E-3</v>
      </c>
      <c r="P85" s="12"/>
      <c r="Q85" s="12"/>
      <c r="R85" s="12"/>
      <c r="S85" s="13"/>
    </row>
    <row r="86" spans="1:19" x14ac:dyDescent="0.2">
      <c r="A86" s="19"/>
      <c r="B86" s="40" t="s">
        <v>15</v>
      </c>
      <c r="C86" s="30">
        <v>3212</v>
      </c>
      <c r="D86" s="30">
        <v>2406</v>
      </c>
      <c r="E86" s="30">
        <v>1300</v>
      </c>
      <c r="F86" s="30">
        <v>1417</v>
      </c>
      <c r="G86" s="30">
        <v>1411</v>
      </c>
      <c r="H86" s="30">
        <v>1226</v>
      </c>
      <c r="I86" s="34">
        <v>1181</v>
      </c>
      <c r="K86" s="19"/>
      <c r="L86" s="40" t="s">
        <v>15</v>
      </c>
      <c r="M86" s="54">
        <f t="shared" si="14"/>
        <v>0.14293342826628694</v>
      </c>
      <c r="N86" s="12">
        <f t="shared" si="15"/>
        <v>0.11587920820690652</v>
      </c>
      <c r="O86" s="12">
        <f t="shared" si="16"/>
        <v>7.2082062655946771E-2</v>
      </c>
      <c r="P86" s="12">
        <f t="shared" si="17"/>
        <v>8.0233282373591536E-2</v>
      </c>
      <c r="Q86" s="12">
        <f t="shared" si="18"/>
        <v>7.9753560931494466E-2</v>
      </c>
      <c r="R86" s="12">
        <f t="shared" si="19"/>
        <v>7.4551535421100643E-2</v>
      </c>
      <c r="S86" s="13">
        <f t="shared" si="20"/>
        <v>6.4366688467407895E-2</v>
      </c>
    </row>
    <row r="87" spans="1:19" x14ac:dyDescent="0.2">
      <c r="A87" s="19"/>
      <c r="B87" s="40" t="s">
        <v>16</v>
      </c>
      <c r="C87" s="30">
        <v>140</v>
      </c>
      <c r="D87" s="30">
        <v>190</v>
      </c>
      <c r="E87" s="30">
        <v>71</v>
      </c>
      <c r="F87" s="30">
        <v>206</v>
      </c>
      <c r="G87" s="30">
        <v>226</v>
      </c>
      <c r="H87" s="30">
        <v>137</v>
      </c>
      <c r="I87" s="34">
        <v>221</v>
      </c>
      <c r="K87" s="19"/>
      <c r="L87" s="40" t="s">
        <v>16</v>
      </c>
      <c r="M87" s="54">
        <f t="shared" si="14"/>
        <v>6.2299750800996799E-3</v>
      </c>
      <c r="N87" s="12">
        <f t="shared" si="15"/>
        <v>9.1508934161730008E-3</v>
      </c>
      <c r="O87" s="12">
        <f t="shared" si="16"/>
        <v>3.936789575824785E-3</v>
      </c>
      <c r="P87" s="12">
        <f t="shared" si="17"/>
        <v>1.1664118679576467E-2</v>
      </c>
      <c r="Q87" s="12">
        <f t="shared" si="18"/>
        <v>1.2774135202351345E-2</v>
      </c>
      <c r="R87" s="12">
        <f t="shared" si="19"/>
        <v>8.3307996351474605E-3</v>
      </c>
      <c r="S87" s="13">
        <f t="shared" si="20"/>
        <v>1.2044909526923915E-2</v>
      </c>
    </row>
    <row r="88" spans="1:19" x14ac:dyDescent="0.2">
      <c r="A88" s="19"/>
      <c r="B88" s="40" t="s">
        <v>17</v>
      </c>
      <c r="C88" s="30">
        <v>2002</v>
      </c>
      <c r="D88" s="30">
        <v>1602</v>
      </c>
      <c r="E88" s="30">
        <v>1430</v>
      </c>
      <c r="F88" s="30">
        <v>1438</v>
      </c>
      <c r="G88" s="30">
        <v>1539</v>
      </c>
      <c r="H88" s="30">
        <v>1542</v>
      </c>
      <c r="I88" s="34">
        <v>1528</v>
      </c>
      <c r="K88" s="19"/>
      <c r="L88" s="40" t="s">
        <v>17</v>
      </c>
      <c r="M88" s="54">
        <f t="shared" si="14"/>
        <v>8.9088643645425417E-2</v>
      </c>
      <c r="N88" s="12">
        <f t="shared" si="15"/>
        <v>7.7156480277416561E-2</v>
      </c>
      <c r="O88" s="12">
        <f t="shared" si="16"/>
        <v>7.9290268921541451E-2</v>
      </c>
      <c r="P88" s="12">
        <f t="shared" si="17"/>
        <v>8.1422343015684281E-2</v>
      </c>
      <c r="Q88" s="12">
        <f t="shared" si="18"/>
        <v>8.6988469364684601E-2</v>
      </c>
      <c r="R88" s="12">
        <f t="shared" si="19"/>
        <v>9.3767102462754631E-2</v>
      </c>
      <c r="S88" s="13">
        <f t="shared" si="20"/>
        <v>8.3278831480270335E-2</v>
      </c>
    </row>
    <row r="89" spans="1:19" x14ac:dyDescent="0.2">
      <c r="A89" s="19"/>
      <c r="B89" s="40" t="s">
        <v>18</v>
      </c>
      <c r="C89" s="30" t="s">
        <v>10</v>
      </c>
      <c r="D89" s="30">
        <v>64</v>
      </c>
      <c r="E89" s="30" t="s">
        <v>10</v>
      </c>
      <c r="F89" s="30" t="s">
        <v>10</v>
      </c>
      <c r="G89" s="30" t="s">
        <v>10</v>
      </c>
      <c r="H89" s="30" t="s">
        <v>10</v>
      </c>
      <c r="I89" s="34" t="s">
        <v>10</v>
      </c>
      <c r="K89" s="19"/>
      <c r="L89" s="40" t="s">
        <v>18</v>
      </c>
      <c r="M89" s="54"/>
      <c r="N89" s="12">
        <f t="shared" si="15"/>
        <v>3.0824062033424841E-3</v>
      </c>
      <c r="O89" s="12"/>
      <c r="P89" s="12"/>
      <c r="Q89" s="12"/>
      <c r="R89" s="12"/>
      <c r="S89" s="13"/>
    </row>
    <row r="90" spans="1:19" x14ac:dyDescent="0.2">
      <c r="A90" s="19"/>
      <c r="B90" s="40" t="s">
        <v>19</v>
      </c>
      <c r="C90" s="30">
        <v>55</v>
      </c>
      <c r="D90" s="30">
        <v>17</v>
      </c>
      <c r="E90" s="30">
        <v>4</v>
      </c>
      <c r="F90" s="30" t="s">
        <v>10</v>
      </c>
      <c r="G90" s="30" t="s">
        <v>10</v>
      </c>
      <c r="H90" s="30" t="s">
        <v>10</v>
      </c>
      <c r="I90" s="34" t="s">
        <v>10</v>
      </c>
      <c r="K90" s="19"/>
      <c r="L90" s="40" t="s">
        <v>19</v>
      </c>
      <c r="M90" s="54">
        <f t="shared" si="14"/>
        <v>2.4474902100391598E-3</v>
      </c>
      <c r="N90" s="12">
        <f t="shared" si="15"/>
        <v>8.1876414776284735E-4</v>
      </c>
      <c r="O90" s="12">
        <f t="shared" si="16"/>
        <v>2.2179096201829776E-4</v>
      </c>
      <c r="P90" s="12"/>
      <c r="Q90" s="12"/>
      <c r="R90" s="12"/>
      <c r="S90" s="13"/>
    </row>
    <row r="91" spans="1:19" x14ac:dyDescent="0.2">
      <c r="A91" s="19"/>
      <c r="B91" s="40" t="s">
        <v>38</v>
      </c>
      <c r="C91" s="30" t="s">
        <v>10</v>
      </c>
      <c r="D91" s="30" t="s">
        <v>10</v>
      </c>
      <c r="E91" s="30">
        <v>18</v>
      </c>
      <c r="F91" s="30">
        <v>3</v>
      </c>
      <c r="G91" s="30">
        <v>8</v>
      </c>
      <c r="H91" s="30">
        <v>7</v>
      </c>
      <c r="I91" s="34">
        <v>7</v>
      </c>
      <c r="K91" s="19"/>
      <c r="L91" s="40" t="s">
        <v>38</v>
      </c>
      <c r="M91" s="54"/>
      <c r="N91" s="12"/>
      <c r="O91" s="12">
        <f t="shared" si="16"/>
        <v>9.9805932908233986E-4</v>
      </c>
      <c r="P91" s="12">
        <f t="shared" si="17"/>
        <v>1.6986580601324953E-4</v>
      </c>
      <c r="Q91" s="12">
        <f t="shared" si="18"/>
        <v>4.5218177707438391E-4</v>
      </c>
      <c r="R91" s="12">
        <f t="shared" si="19"/>
        <v>4.2566129522651259E-4</v>
      </c>
      <c r="S91" s="13">
        <f t="shared" si="20"/>
        <v>3.8151297144102899E-4</v>
      </c>
    </row>
    <row r="92" spans="1:19" x14ac:dyDescent="0.2">
      <c r="A92" s="19"/>
      <c r="B92" s="40" t="s">
        <v>20</v>
      </c>
      <c r="C92" s="30">
        <v>41</v>
      </c>
      <c r="D92" s="30" t="s">
        <v>10</v>
      </c>
      <c r="E92" s="30">
        <v>13</v>
      </c>
      <c r="F92" s="30">
        <v>15</v>
      </c>
      <c r="G92" s="30">
        <v>12</v>
      </c>
      <c r="H92" s="30">
        <v>12</v>
      </c>
      <c r="I92" s="34">
        <v>38</v>
      </c>
      <c r="K92" s="19"/>
      <c r="L92" s="40" t="s">
        <v>20</v>
      </c>
      <c r="M92" s="54">
        <f t="shared" si="14"/>
        <v>1.824492702029192E-3</v>
      </c>
      <c r="N92" s="12"/>
      <c r="O92" s="12">
        <f t="shared" si="16"/>
        <v>7.2082062655946767E-4</v>
      </c>
      <c r="P92" s="12">
        <f t="shared" si="17"/>
        <v>8.4932903006624768E-4</v>
      </c>
      <c r="Q92" s="12">
        <f t="shared" si="18"/>
        <v>6.7827266561157589E-4</v>
      </c>
      <c r="R92" s="12">
        <f t="shared" si="19"/>
        <v>7.2970507753116452E-4</v>
      </c>
      <c r="S92" s="13">
        <f t="shared" si="20"/>
        <v>2.0710704163941574E-3</v>
      </c>
    </row>
    <row r="93" spans="1:19" x14ac:dyDescent="0.2">
      <c r="A93" s="19"/>
      <c r="B93" s="40" t="s">
        <v>22</v>
      </c>
      <c r="C93" s="30">
        <v>286</v>
      </c>
      <c r="D93" s="30">
        <v>130</v>
      </c>
      <c r="E93" s="30">
        <v>129</v>
      </c>
      <c r="F93" s="30">
        <v>225</v>
      </c>
      <c r="G93" s="30">
        <v>232</v>
      </c>
      <c r="H93" s="30">
        <v>161</v>
      </c>
      <c r="I93" s="34">
        <v>191</v>
      </c>
      <c r="K93" s="19"/>
      <c r="L93" s="40" t="s">
        <v>22</v>
      </c>
      <c r="M93" s="54">
        <f t="shared" si="14"/>
        <v>1.2726949092203631E-2</v>
      </c>
      <c r="N93" s="12">
        <f t="shared" si="15"/>
        <v>6.2611376005394211E-3</v>
      </c>
      <c r="O93" s="12">
        <f t="shared" si="16"/>
        <v>7.1527585250901029E-3</v>
      </c>
      <c r="P93" s="12">
        <f t="shared" si="17"/>
        <v>1.2739935450993715E-2</v>
      </c>
      <c r="Q93" s="12">
        <f t="shared" si="18"/>
        <v>1.3113271535157133E-2</v>
      </c>
      <c r="R93" s="12">
        <f t="shared" si="19"/>
        <v>9.7902097902097911E-3</v>
      </c>
      <c r="S93" s="13">
        <f t="shared" si="20"/>
        <v>1.0409853935033792E-2</v>
      </c>
    </row>
    <row r="94" spans="1:19" x14ac:dyDescent="0.2">
      <c r="A94" s="19"/>
      <c r="B94" s="40" t="s">
        <v>23</v>
      </c>
      <c r="C94" s="30">
        <v>258</v>
      </c>
      <c r="D94" s="30">
        <v>111</v>
      </c>
      <c r="E94" s="30">
        <v>126</v>
      </c>
      <c r="F94" s="30">
        <v>80</v>
      </c>
      <c r="G94" s="30">
        <v>165</v>
      </c>
      <c r="H94" s="30">
        <v>249</v>
      </c>
      <c r="I94" s="34">
        <v>267</v>
      </c>
      <c r="K94" s="19"/>
      <c r="L94" s="40" t="s">
        <v>23</v>
      </c>
      <c r="M94" s="54">
        <f t="shared" si="14"/>
        <v>1.1480954076183695E-2</v>
      </c>
      <c r="N94" s="12">
        <f t="shared" si="15"/>
        <v>5.3460482589221207E-3</v>
      </c>
      <c r="O94" s="12">
        <f t="shared" si="16"/>
        <v>6.9864153035763795E-3</v>
      </c>
      <c r="P94" s="12">
        <f t="shared" si="17"/>
        <v>4.5297548270199876E-3</v>
      </c>
      <c r="Q94" s="12">
        <f t="shared" si="18"/>
        <v>9.3262491521591672E-3</v>
      </c>
      <c r="R94" s="12">
        <f t="shared" si="19"/>
        <v>1.5141380358771663E-2</v>
      </c>
      <c r="S94" s="13">
        <f t="shared" si="20"/>
        <v>1.4551994767822107E-2</v>
      </c>
    </row>
    <row r="95" spans="1:19" x14ac:dyDescent="0.2">
      <c r="A95" s="19"/>
      <c r="B95" s="40" t="s">
        <v>24</v>
      </c>
      <c r="C95" s="30">
        <v>2209</v>
      </c>
      <c r="D95" s="30">
        <v>1834</v>
      </c>
      <c r="E95" s="30">
        <v>1738</v>
      </c>
      <c r="F95" s="30">
        <v>1498</v>
      </c>
      <c r="G95" s="30">
        <v>1416</v>
      </c>
      <c r="H95" s="30">
        <v>771</v>
      </c>
      <c r="I95" s="34">
        <v>782</v>
      </c>
      <c r="K95" s="19"/>
      <c r="L95" s="40" t="s">
        <v>24</v>
      </c>
      <c r="M95" s="54">
        <f t="shared" si="14"/>
        <v>9.8300106799572795E-2</v>
      </c>
      <c r="N95" s="12">
        <f t="shared" si="15"/>
        <v>8.8330202764533058E-2</v>
      </c>
      <c r="O95" s="12">
        <f t="shared" si="16"/>
        <v>9.6368172996950371E-2</v>
      </c>
      <c r="P95" s="12">
        <f t="shared" si="17"/>
        <v>8.4819659135949271E-2</v>
      </c>
      <c r="Q95" s="12">
        <f t="shared" si="18"/>
        <v>8.0036174542165953E-2</v>
      </c>
      <c r="R95" s="12">
        <f t="shared" si="19"/>
        <v>4.6883551231377316E-2</v>
      </c>
      <c r="S95" s="13">
        <f t="shared" si="20"/>
        <v>4.2620449095269242E-2</v>
      </c>
    </row>
    <row r="96" spans="1:19" x14ac:dyDescent="0.2">
      <c r="A96" s="19"/>
      <c r="B96" s="40" t="s">
        <v>25</v>
      </c>
      <c r="C96" s="30">
        <v>1124</v>
      </c>
      <c r="D96" s="30">
        <v>851</v>
      </c>
      <c r="E96" s="30">
        <v>908</v>
      </c>
      <c r="F96" s="30">
        <v>956</v>
      </c>
      <c r="G96" s="30">
        <v>980</v>
      </c>
      <c r="H96" s="30">
        <v>816</v>
      </c>
      <c r="I96" s="34">
        <v>769</v>
      </c>
      <c r="K96" s="19"/>
      <c r="L96" s="40" t="s">
        <v>25</v>
      </c>
      <c r="M96" s="54">
        <f t="shared" si="14"/>
        <v>5.0017799928800281E-2</v>
      </c>
      <c r="N96" s="12">
        <f t="shared" si="15"/>
        <v>4.0986369985069597E-2</v>
      </c>
      <c r="O96" s="12">
        <f t="shared" si="16"/>
        <v>5.034654837815359E-2</v>
      </c>
      <c r="P96" s="12">
        <f t="shared" si="17"/>
        <v>5.4130570182888853E-2</v>
      </c>
      <c r="Q96" s="12">
        <f t="shared" si="18"/>
        <v>5.5392267691612027E-2</v>
      </c>
      <c r="R96" s="12">
        <f t="shared" si="19"/>
        <v>4.9619945272119187E-2</v>
      </c>
      <c r="S96" s="13">
        <f t="shared" si="20"/>
        <v>4.1911925005450185E-2</v>
      </c>
    </row>
    <row r="97" spans="1:19" x14ac:dyDescent="0.2">
      <c r="A97" s="19"/>
      <c r="B97" s="40" t="s">
        <v>26</v>
      </c>
      <c r="C97" s="30">
        <v>315</v>
      </c>
      <c r="D97" s="30">
        <v>214</v>
      </c>
      <c r="E97" s="30">
        <v>153</v>
      </c>
      <c r="F97" s="30">
        <v>148</v>
      </c>
      <c r="G97" s="30">
        <v>145</v>
      </c>
      <c r="H97" s="30">
        <v>168</v>
      </c>
      <c r="I97" s="34">
        <v>163</v>
      </c>
      <c r="K97" s="19"/>
      <c r="L97" s="40" t="s">
        <v>26</v>
      </c>
      <c r="M97" s="54">
        <f t="shared" si="14"/>
        <v>1.4017443930224279E-2</v>
      </c>
      <c r="N97" s="12">
        <f t="shared" si="15"/>
        <v>1.0306795742426432E-2</v>
      </c>
      <c r="O97" s="12">
        <f t="shared" si="16"/>
        <v>8.483504297199889E-3</v>
      </c>
      <c r="P97" s="12">
        <f t="shared" si="17"/>
        <v>8.3800464299869769E-3</v>
      </c>
      <c r="Q97" s="12">
        <f t="shared" si="18"/>
        <v>8.1957947094732087E-3</v>
      </c>
      <c r="R97" s="12">
        <f t="shared" si="19"/>
        <v>1.0215871085436303E-2</v>
      </c>
      <c r="S97" s="13">
        <f t="shared" si="20"/>
        <v>8.8838020492696748E-3</v>
      </c>
    </row>
    <row r="98" spans="1:19" x14ac:dyDescent="0.2">
      <c r="A98" s="19"/>
      <c r="B98" s="40" t="s">
        <v>27</v>
      </c>
      <c r="C98" s="30">
        <v>537</v>
      </c>
      <c r="D98" s="30">
        <v>514</v>
      </c>
      <c r="E98" s="30">
        <v>582</v>
      </c>
      <c r="F98" s="30">
        <v>501</v>
      </c>
      <c r="G98" s="30">
        <v>513</v>
      </c>
      <c r="H98" s="30">
        <v>426</v>
      </c>
      <c r="I98" s="34">
        <v>363</v>
      </c>
      <c r="K98" s="19"/>
      <c r="L98" s="40" t="s">
        <v>27</v>
      </c>
      <c r="M98" s="54">
        <f t="shared" si="14"/>
        <v>2.3896404414382344E-2</v>
      </c>
      <c r="N98" s="12">
        <f t="shared" si="15"/>
        <v>2.4755574820594328E-2</v>
      </c>
      <c r="O98" s="12">
        <f t="shared" si="16"/>
        <v>3.2270584973662322E-2</v>
      </c>
      <c r="P98" s="12">
        <f t="shared" si="17"/>
        <v>2.8367589604212672E-2</v>
      </c>
      <c r="Q98" s="12">
        <f t="shared" si="18"/>
        <v>2.8996156454894867E-2</v>
      </c>
      <c r="R98" s="12">
        <f t="shared" si="19"/>
        <v>2.5904530252356339E-2</v>
      </c>
      <c r="S98" s="13">
        <f t="shared" si="20"/>
        <v>1.9784172661870502E-2</v>
      </c>
    </row>
    <row r="99" spans="1:19" x14ac:dyDescent="0.2">
      <c r="A99" s="19"/>
      <c r="B99" s="40" t="s">
        <v>28</v>
      </c>
      <c r="C99" s="30">
        <v>2843</v>
      </c>
      <c r="D99" s="30">
        <v>2738</v>
      </c>
      <c r="E99" s="30">
        <v>2403</v>
      </c>
      <c r="F99" s="30">
        <v>2420</v>
      </c>
      <c r="G99" s="30">
        <v>2230</v>
      </c>
      <c r="H99" s="30">
        <v>1751</v>
      </c>
      <c r="I99" s="34">
        <v>1635</v>
      </c>
      <c r="K99" s="19"/>
      <c r="L99" s="40" t="s">
        <v>28</v>
      </c>
      <c r="M99" s="54">
        <f t="shared" si="14"/>
        <v>0.1265129939480242</v>
      </c>
      <c r="N99" s="12">
        <f t="shared" si="15"/>
        <v>0.13186919038674566</v>
      </c>
      <c r="O99" s="12">
        <f t="shared" si="16"/>
        <v>0.13324092043249239</v>
      </c>
      <c r="P99" s="12">
        <f t="shared" si="17"/>
        <v>0.13702508351735462</v>
      </c>
      <c r="Q99" s="12">
        <f t="shared" si="18"/>
        <v>0.12604567035948452</v>
      </c>
      <c r="R99" s="12">
        <f t="shared" si="19"/>
        <v>0.10647613256308909</v>
      </c>
      <c r="S99" s="13">
        <f t="shared" si="20"/>
        <v>8.9110529758011772E-2</v>
      </c>
    </row>
    <row r="100" spans="1:19" x14ac:dyDescent="0.2">
      <c r="A100" s="19"/>
      <c r="B100" s="40" t="s">
        <v>29</v>
      </c>
      <c r="C100" s="30">
        <v>2828</v>
      </c>
      <c r="D100" s="30">
        <v>3937</v>
      </c>
      <c r="E100" s="30">
        <v>3280</v>
      </c>
      <c r="F100" s="30">
        <v>2912</v>
      </c>
      <c r="G100" s="30">
        <v>2895</v>
      </c>
      <c r="H100" s="30">
        <v>3606</v>
      </c>
      <c r="I100" s="34">
        <v>5873</v>
      </c>
      <c r="K100" s="19"/>
      <c r="L100" s="40" t="s">
        <v>29</v>
      </c>
      <c r="M100" s="54">
        <f t="shared" si="14"/>
        <v>0.12584549661801353</v>
      </c>
      <c r="N100" s="12">
        <f t="shared" si="15"/>
        <v>0.18961614410249</v>
      </c>
      <c r="O100" s="12">
        <f t="shared" si="16"/>
        <v>0.18186858885500415</v>
      </c>
      <c r="P100" s="12">
        <f t="shared" si="17"/>
        <v>0.16488307570352756</v>
      </c>
      <c r="Q100" s="12">
        <f t="shared" si="18"/>
        <v>0.16363328057879267</v>
      </c>
      <c r="R100" s="12">
        <f t="shared" si="19"/>
        <v>0.21927637579811493</v>
      </c>
      <c r="S100" s="13">
        <f t="shared" si="20"/>
        <v>0.32008938303902335</v>
      </c>
    </row>
    <row r="101" spans="1:19" x14ac:dyDescent="0.2">
      <c r="A101" s="19"/>
      <c r="B101" s="40" t="s">
        <v>39</v>
      </c>
      <c r="C101" s="30">
        <v>212</v>
      </c>
      <c r="D101" s="30">
        <v>235</v>
      </c>
      <c r="E101" s="30">
        <v>206</v>
      </c>
      <c r="F101" s="30">
        <v>252</v>
      </c>
      <c r="G101" s="30">
        <v>291</v>
      </c>
      <c r="H101" s="30">
        <v>412</v>
      </c>
      <c r="I101" s="34">
        <v>395</v>
      </c>
      <c r="K101" s="19"/>
      <c r="L101" s="40" t="s">
        <v>39</v>
      </c>
      <c r="M101" s="54">
        <f t="shared" si="14"/>
        <v>9.433962264150943E-3</v>
      </c>
      <c r="N101" s="12">
        <f t="shared" si="15"/>
        <v>1.1318210277898184E-2</v>
      </c>
      <c r="O101" s="12">
        <f t="shared" si="16"/>
        <v>1.1422234543942334E-2</v>
      </c>
      <c r="P101" s="12">
        <f t="shared" si="17"/>
        <v>1.4268727705112961E-2</v>
      </c>
      <c r="Q101" s="12">
        <f t="shared" si="18"/>
        <v>1.6448112141080714E-2</v>
      </c>
      <c r="R101" s="12">
        <f t="shared" si="19"/>
        <v>2.5053207661903314E-2</v>
      </c>
      <c r="S101" s="13">
        <f t="shared" si="20"/>
        <v>2.1528231959886637E-2</v>
      </c>
    </row>
    <row r="102" spans="1:19" x14ac:dyDescent="0.2">
      <c r="A102" s="19"/>
      <c r="B102" s="40" t="s">
        <v>30</v>
      </c>
      <c r="C102" s="30">
        <v>628</v>
      </c>
      <c r="D102" s="30">
        <v>474</v>
      </c>
      <c r="E102" s="30">
        <v>220</v>
      </c>
      <c r="F102" s="30">
        <v>228</v>
      </c>
      <c r="G102" s="30">
        <v>295</v>
      </c>
      <c r="H102" s="30">
        <v>259</v>
      </c>
      <c r="I102" s="34">
        <v>257</v>
      </c>
      <c r="K102" s="19"/>
      <c r="L102" s="40" t="s">
        <v>30</v>
      </c>
      <c r="M102" s="54">
        <f t="shared" si="14"/>
        <v>2.7945888216447133E-2</v>
      </c>
      <c r="N102" s="12">
        <f t="shared" si="15"/>
        <v>2.2829070943505274E-2</v>
      </c>
      <c r="O102" s="12">
        <f t="shared" si="16"/>
        <v>1.2198502911006376E-2</v>
      </c>
      <c r="P102" s="12">
        <f t="shared" si="17"/>
        <v>1.2909801257006965E-2</v>
      </c>
      <c r="Q102" s="12">
        <f t="shared" si="18"/>
        <v>1.6674203029617907E-2</v>
      </c>
      <c r="R102" s="12">
        <f t="shared" si="19"/>
        <v>1.5749467923380969E-2</v>
      </c>
      <c r="S102" s="13">
        <f t="shared" si="20"/>
        <v>1.4006976237192064E-2</v>
      </c>
    </row>
    <row r="103" spans="1:19" x14ac:dyDescent="0.2">
      <c r="A103" s="19"/>
      <c r="B103" s="40" t="s">
        <v>31</v>
      </c>
      <c r="C103" s="30">
        <v>118</v>
      </c>
      <c r="D103" s="30">
        <v>2</v>
      </c>
      <c r="E103" s="30">
        <v>101</v>
      </c>
      <c r="F103" s="30">
        <v>99</v>
      </c>
      <c r="G103" s="30">
        <v>137</v>
      </c>
      <c r="H103" s="30">
        <v>136</v>
      </c>
      <c r="I103" s="34">
        <v>191</v>
      </c>
      <c r="K103" s="19"/>
      <c r="L103" s="40" t="s">
        <v>31</v>
      </c>
      <c r="M103" s="54">
        <f t="shared" si="14"/>
        <v>5.2509789960840155E-3</v>
      </c>
      <c r="N103" s="12">
        <f t="shared" si="15"/>
        <v>9.6325193854452629E-5</v>
      </c>
      <c r="O103" s="12">
        <f t="shared" si="16"/>
        <v>5.6002217909620179E-3</v>
      </c>
      <c r="P103" s="12">
        <f t="shared" si="17"/>
        <v>5.6055715984372348E-3</v>
      </c>
      <c r="Q103" s="12">
        <f t="shared" si="18"/>
        <v>7.7436129323988244E-3</v>
      </c>
      <c r="R103" s="12">
        <f t="shared" si="19"/>
        <v>8.2699908786865312E-3</v>
      </c>
      <c r="S103" s="13">
        <f t="shared" si="20"/>
        <v>1.0409853935033792E-2</v>
      </c>
    </row>
    <row r="104" spans="1:19" x14ac:dyDescent="0.2">
      <c r="A104" s="19"/>
      <c r="B104" s="40" t="s">
        <v>32</v>
      </c>
      <c r="C104" s="30">
        <v>257</v>
      </c>
      <c r="D104" s="30">
        <v>293</v>
      </c>
      <c r="E104" s="30">
        <v>393</v>
      </c>
      <c r="F104" s="30">
        <v>354</v>
      </c>
      <c r="G104" s="30">
        <v>276</v>
      </c>
      <c r="H104" s="30">
        <v>199</v>
      </c>
      <c r="I104" s="34">
        <v>153</v>
      </c>
      <c r="K104" s="19"/>
      <c r="L104" s="40" t="s">
        <v>32</v>
      </c>
      <c r="M104" s="54">
        <f t="shared" si="14"/>
        <v>1.1436454254182984E-2</v>
      </c>
      <c r="N104" s="12">
        <f t="shared" si="15"/>
        <v>1.411164089967731E-2</v>
      </c>
      <c r="O104" s="12">
        <f t="shared" si="16"/>
        <v>2.1790962018297753E-2</v>
      </c>
      <c r="P104" s="12">
        <f t="shared" si="17"/>
        <v>2.0044165109563444E-2</v>
      </c>
      <c r="Q104" s="12">
        <f t="shared" si="18"/>
        <v>1.5600271309066245E-2</v>
      </c>
      <c r="R104" s="12">
        <f t="shared" si="19"/>
        <v>1.2100942535725145E-2</v>
      </c>
      <c r="S104" s="13">
        <f t="shared" si="20"/>
        <v>8.3387835186396336E-3</v>
      </c>
    </row>
    <row r="105" spans="1:19" x14ac:dyDescent="0.2">
      <c r="A105" s="19"/>
      <c r="B105" s="40" t="s">
        <v>33</v>
      </c>
      <c r="C105" s="30">
        <v>1192</v>
      </c>
      <c r="D105" s="30">
        <v>1081</v>
      </c>
      <c r="E105" s="30">
        <v>1009</v>
      </c>
      <c r="F105" s="30">
        <v>1019</v>
      </c>
      <c r="G105" s="30">
        <v>915</v>
      </c>
      <c r="H105" s="30">
        <v>619</v>
      </c>
      <c r="I105" s="34">
        <v>462</v>
      </c>
      <c r="K105" s="19"/>
      <c r="L105" s="40" t="s">
        <v>33</v>
      </c>
      <c r="M105" s="54">
        <f t="shared" si="14"/>
        <v>5.3043787824848698E-2</v>
      </c>
      <c r="N105" s="12">
        <f t="shared" si="15"/>
        <v>5.2063767278331646E-2</v>
      </c>
      <c r="O105" s="12">
        <f t="shared" si="16"/>
        <v>5.594677016911561E-2</v>
      </c>
      <c r="P105" s="12">
        <f t="shared" si="17"/>
        <v>5.769775210916709E-2</v>
      </c>
      <c r="Q105" s="12">
        <f t="shared" si="18"/>
        <v>5.1718290752882659E-2</v>
      </c>
      <c r="R105" s="12">
        <f t="shared" si="19"/>
        <v>3.7640620249315901E-2</v>
      </c>
      <c r="S105" s="13">
        <f t="shared" si="20"/>
        <v>2.5179856115107913E-2</v>
      </c>
    </row>
    <row r="106" spans="1:19" x14ac:dyDescent="0.2">
      <c r="A106" s="19"/>
      <c r="B106" s="40" t="s">
        <v>34</v>
      </c>
      <c r="C106" s="30">
        <v>2012</v>
      </c>
      <c r="D106" s="30">
        <v>1957</v>
      </c>
      <c r="E106" s="30">
        <v>1896</v>
      </c>
      <c r="F106" s="30">
        <v>1911</v>
      </c>
      <c r="G106" s="30">
        <v>1943</v>
      </c>
      <c r="H106" s="30">
        <v>1910</v>
      </c>
      <c r="I106" s="34">
        <v>1814</v>
      </c>
      <c r="K106" s="19"/>
      <c r="L106" s="40" t="s">
        <v>34</v>
      </c>
      <c r="M106" s="54">
        <f t="shared" si="14"/>
        <v>8.9533641865432542E-2</v>
      </c>
      <c r="N106" s="12">
        <f t="shared" si="15"/>
        <v>9.4254202186581898E-2</v>
      </c>
      <c r="O106" s="12">
        <f t="shared" si="16"/>
        <v>0.10512891599667314</v>
      </c>
      <c r="P106" s="12">
        <f t="shared" si="17"/>
        <v>0.10820451843043995</v>
      </c>
      <c r="Q106" s="12">
        <f t="shared" si="18"/>
        <v>0.10982364910694099</v>
      </c>
      <c r="R106" s="12">
        <f t="shared" si="19"/>
        <v>0.11614472484037701</v>
      </c>
      <c r="S106" s="13">
        <f t="shared" si="20"/>
        <v>9.886636145628952E-2</v>
      </c>
    </row>
    <row r="107" spans="1:19" x14ac:dyDescent="0.2">
      <c r="A107" s="19"/>
      <c r="B107" s="40" t="s">
        <v>35</v>
      </c>
      <c r="C107" s="30">
        <v>883</v>
      </c>
      <c r="D107" s="30">
        <v>961</v>
      </c>
      <c r="E107" s="30">
        <v>941</v>
      </c>
      <c r="F107" s="30">
        <v>907</v>
      </c>
      <c r="G107" s="30">
        <v>947</v>
      </c>
      <c r="H107" s="30">
        <v>922</v>
      </c>
      <c r="I107" s="34">
        <v>935</v>
      </c>
      <c r="K107" s="19"/>
      <c r="L107" s="40" t="s">
        <v>35</v>
      </c>
      <c r="M107" s="44">
        <f t="shared" si="14"/>
        <v>3.9293342826628691E-2</v>
      </c>
      <c r="N107" s="7">
        <f t="shared" si="15"/>
        <v>4.6284255647064489E-2</v>
      </c>
      <c r="O107" s="7">
        <f t="shared" si="16"/>
        <v>5.2176323814804547E-2</v>
      </c>
      <c r="P107" s="7">
        <f t="shared" si="17"/>
        <v>5.1356095351339108E-2</v>
      </c>
      <c r="Q107" s="7">
        <f t="shared" si="18"/>
        <v>5.3527017861180193E-2</v>
      </c>
      <c r="R107" s="7">
        <f t="shared" si="19"/>
        <v>5.6065673456977806E-2</v>
      </c>
      <c r="S107" s="45">
        <f t="shared" si="20"/>
        <v>5.0959232613908875E-2</v>
      </c>
    </row>
    <row r="108" spans="1:19" x14ac:dyDescent="0.2">
      <c r="A108" s="37"/>
      <c r="B108" s="40" t="s">
        <v>36</v>
      </c>
      <c r="C108" s="30" t="s">
        <v>10</v>
      </c>
      <c r="D108" s="30" t="s">
        <v>10</v>
      </c>
      <c r="E108" s="30" t="s">
        <v>10</v>
      </c>
      <c r="F108" s="30" t="s">
        <v>10</v>
      </c>
      <c r="G108" s="30">
        <v>18</v>
      </c>
      <c r="H108" s="30" t="s">
        <v>10</v>
      </c>
      <c r="I108" s="34" t="s">
        <v>10</v>
      </c>
      <c r="K108" s="37"/>
      <c r="L108" s="40" t="s">
        <v>36</v>
      </c>
      <c r="M108" s="44"/>
      <c r="N108" s="8"/>
      <c r="O108" s="8"/>
      <c r="P108" s="8"/>
      <c r="Q108" s="8">
        <f t="shared" si="18"/>
        <v>1.0174089984173638E-3</v>
      </c>
      <c r="R108" s="8"/>
      <c r="S108" s="9"/>
    </row>
    <row r="109" spans="1:19" ht="13.5" thickBot="1" x14ac:dyDescent="0.25">
      <c r="A109" s="29"/>
      <c r="B109" s="43" t="s">
        <v>37</v>
      </c>
      <c r="C109" s="35">
        <v>1129</v>
      </c>
      <c r="D109" s="35">
        <v>996</v>
      </c>
      <c r="E109" s="35">
        <v>955</v>
      </c>
      <c r="F109" s="35">
        <v>1004</v>
      </c>
      <c r="G109" s="35">
        <v>978</v>
      </c>
      <c r="H109" s="35">
        <v>988</v>
      </c>
      <c r="I109" s="36">
        <v>879</v>
      </c>
      <c r="K109" s="29"/>
      <c r="L109" s="43" t="s">
        <v>37</v>
      </c>
      <c r="M109" s="44">
        <f t="shared" si="14"/>
        <v>5.0240299038803844E-2</v>
      </c>
      <c r="N109" s="8">
        <f t="shared" si="15"/>
        <v>4.7969946539517409E-2</v>
      </c>
      <c r="O109" s="8">
        <f t="shared" si="16"/>
        <v>5.2952592181868589E-2</v>
      </c>
      <c r="P109" s="8">
        <f t="shared" si="17"/>
        <v>5.6848423079100846E-2</v>
      </c>
      <c r="Q109" s="8">
        <f t="shared" si="18"/>
        <v>5.5279222247343433E-2</v>
      </c>
      <c r="R109" s="8">
        <f t="shared" si="19"/>
        <v>6.007905138339921E-2</v>
      </c>
      <c r="S109" s="9">
        <f t="shared" si="20"/>
        <v>4.7907128842380638E-2</v>
      </c>
    </row>
    <row r="110" spans="1:19" x14ac:dyDescent="0.2">
      <c r="A110" s="18" t="s">
        <v>47</v>
      </c>
      <c r="B110" s="42" t="s">
        <v>4</v>
      </c>
      <c r="C110" s="32">
        <v>51947</v>
      </c>
      <c r="D110" s="32">
        <v>45255</v>
      </c>
      <c r="E110" s="32">
        <v>43545</v>
      </c>
      <c r="F110" s="32">
        <v>43100</v>
      </c>
      <c r="G110" s="32">
        <v>45135</v>
      </c>
      <c r="H110" s="32">
        <v>43925</v>
      </c>
      <c r="I110" s="33">
        <v>44124</v>
      </c>
      <c r="K110" s="18" t="s">
        <v>47</v>
      </c>
      <c r="L110" s="42" t="s">
        <v>4</v>
      </c>
      <c r="M110" s="54">
        <f>C110/$C$110</f>
        <v>1</v>
      </c>
      <c r="N110" s="12">
        <f>D110/$D$110</f>
        <v>1</v>
      </c>
      <c r="O110" s="12">
        <f>E110/$E$110</f>
        <v>1</v>
      </c>
      <c r="P110" s="12">
        <f>F110/$F$110</f>
        <v>1</v>
      </c>
      <c r="Q110" s="12">
        <f>G110/$G$110</f>
        <v>1</v>
      </c>
      <c r="R110" s="12">
        <f>H110/$H$110</f>
        <v>1</v>
      </c>
      <c r="S110" s="13">
        <f>I110/$I$110</f>
        <v>1</v>
      </c>
    </row>
    <row r="111" spans="1:19" x14ac:dyDescent="0.2">
      <c r="A111" s="19"/>
      <c r="B111" s="40" t="s">
        <v>5</v>
      </c>
      <c r="C111" s="30">
        <v>11871</v>
      </c>
      <c r="D111" s="30">
        <v>10952</v>
      </c>
      <c r="E111" s="30">
        <v>9119</v>
      </c>
      <c r="F111" s="30">
        <v>8156</v>
      </c>
      <c r="G111" s="30">
        <v>8084</v>
      </c>
      <c r="H111" s="30">
        <v>7311</v>
      </c>
      <c r="I111" s="34">
        <v>6792</v>
      </c>
      <c r="K111" s="19"/>
      <c r="L111" s="40" t="s">
        <v>5</v>
      </c>
      <c r="M111" s="54">
        <f t="shared" ref="M111:M143" si="21">C111/$C$110</f>
        <v>0.22852137755789556</v>
      </c>
      <c r="N111" s="12">
        <f t="shared" ref="N111:N143" si="22">D111/$D$110</f>
        <v>0.24200640813169816</v>
      </c>
      <c r="O111" s="12">
        <f t="shared" ref="O111:O143" si="23">E111/$E$110</f>
        <v>0.20941554713514754</v>
      </c>
      <c r="P111" s="12">
        <f t="shared" ref="P111:P143" si="24">F111/$F$110</f>
        <v>0.18923433874709977</v>
      </c>
      <c r="Q111" s="12">
        <f t="shared" ref="Q111:Q143" si="25">G111/$G$110</f>
        <v>0.17910712307521878</v>
      </c>
      <c r="R111" s="12">
        <f t="shared" ref="R111:R143" si="26">H111/$H$110</f>
        <v>0.16644280022766078</v>
      </c>
      <c r="S111" s="13">
        <f t="shared" ref="S111:S143" si="27">I111/$I$110</f>
        <v>0.15392983410388905</v>
      </c>
    </row>
    <row r="112" spans="1:19" x14ac:dyDescent="0.2">
      <c r="A112" s="19"/>
      <c r="B112" s="40" t="s">
        <v>40</v>
      </c>
      <c r="C112" s="30">
        <v>11200</v>
      </c>
      <c r="D112" s="30">
        <v>10474</v>
      </c>
      <c r="E112" s="30">
        <v>8739</v>
      </c>
      <c r="F112" s="30">
        <v>7703</v>
      </c>
      <c r="G112" s="30">
        <v>7643</v>
      </c>
      <c r="H112" s="30">
        <v>6952</v>
      </c>
      <c r="I112" s="34">
        <v>6326</v>
      </c>
      <c r="K112" s="19"/>
      <c r="L112" s="40" t="s">
        <v>40</v>
      </c>
      <c r="M112" s="54">
        <f t="shared" si="21"/>
        <v>0.21560436598841126</v>
      </c>
      <c r="N112" s="12">
        <f t="shared" si="22"/>
        <v>0.23144403933267041</v>
      </c>
      <c r="O112" s="12">
        <f t="shared" si="23"/>
        <v>0.20068894247330349</v>
      </c>
      <c r="P112" s="12">
        <f t="shared" si="24"/>
        <v>0.17872389791183294</v>
      </c>
      <c r="Q112" s="12">
        <f t="shared" si="25"/>
        <v>0.16933643513902735</v>
      </c>
      <c r="R112" s="12">
        <f t="shared" si="26"/>
        <v>0.15826977803073419</v>
      </c>
      <c r="S112" s="13">
        <f t="shared" si="27"/>
        <v>0.14336868824222646</v>
      </c>
    </row>
    <row r="113" spans="1:19" x14ac:dyDescent="0.2">
      <c r="A113" s="19"/>
      <c r="B113" s="40" t="s">
        <v>7</v>
      </c>
      <c r="C113" s="30">
        <v>224</v>
      </c>
      <c r="D113" s="30">
        <v>145</v>
      </c>
      <c r="E113" s="30">
        <v>140</v>
      </c>
      <c r="F113" s="30">
        <v>112</v>
      </c>
      <c r="G113" s="30">
        <v>115</v>
      </c>
      <c r="H113" s="30">
        <v>85</v>
      </c>
      <c r="I113" s="34">
        <v>103</v>
      </c>
      <c r="K113" s="19"/>
      <c r="L113" s="40" t="s">
        <v>7</v>
      </c>
      <c r="M113" s="54">
        <f t="shared" si="21"/>
        <v>4.312087319768225E-3</v>
      </c>
      <c r="N113" s="12">
        <f t="shared" si="22"/>
        <v>3.2040658490774501E-3</v>
      </c>
      <c r="O113" s="12">
        <f t="shared" si="23"/>
        <v>3.2150648754162361E-3</v>
      </c>
      <c r="P113" s="12">
        <f t="shared" si="24"/>
        <v>2.5986078886310903E-3</v>
      </c>
      <c r="Q113" s="12">
        <f t="shared" si="25"/>
        <v>2.5479118200952698E-3</v>
      </c>
      <c r="R113" s="12">
        <f t="shared" si="26"/>
        <v>1.9351166761525328E-3</v>
      </c>
      <c r="S113" s="13">
        <f t="shared" si="27"/>
        <v>2.3343305230713444E-3</v>
      </c>
    </row>
    <row r="114" spans="1:19" x14ac:dyDescent="0.2">
      <c r="A114" s="19"/>
      <c r="B114" s="40" t="s">
        <v>8</v>
      </c>
      <c r="C114" s="30">
        <v>419</v>
      </c>
      <c r="D114" s="30">
        <v>326</v>
      </c>
      <c r="E114" s="30">
        <v>220</v>
      </c>
      <c r="F114" s="30">
        <v>325</v>
      </c>
      <c r="G114" s="30">
        <v>305</v>
      </c>
      <c r="H114" s="30">
        <v>252</v>
      </c>
      <c r="I114" s="34">
        <v>347</v>
      </c>
      <c r="K114" s="19"/>
      <c r="L114" s="40" t="s">
        <v>8</v>
      </c>
      <c r="M114" s="54">
        <f t="shared" si="21"/>
        <v>8.0659133347450278E-3</v>
      </c>
      <c r="N114" s="12">
        <f t="shared" si="22"/>
        <v>7.203623908960336E-3</v>
      </c>
      <c r="O114" s="12">
        <f t="shared" si="23"/>
        <v>5.0522448042255134E-3</v>
      </c>
      <c r="P114" s="12">
        <f t="shared" si="24"/>
        <v>7.5406032482598605E-3</v>
      </c>
      <c r="Q114" s="12">
        <f t="shared" si="25"/>
        <v>6.757505261991802E-3</v>
      </c>
      <c r="R114" s="12">
        <f t="shared" si="26"/>
        <v>5.7370517928286855E-3</v>
      </c>
      <c r="S114" s="13">
        <f t="shared" si="27"/>
        <v>7.8642008884054031E-3</v>
      </c>
    </row>
    <row r="115" spans="1:19" x14ac:dyDescent="0.2">
      <c r="A115" s="19"/>
      <c r="B115" s="40" t="s">
        <v>9</v>
      </c>
      <c r="C115" s="30">
        <v>28</v>
      </c>
      <c r="D115" s="30">
        <v>7</v>
      </c>
      <c r="E115" s="30">
        <v>20</v>
      </c>
      <c r="F115" s="30">
        <v>16</v>
      </c>
      <c r="G115" s="30">
        <v>21</v>
      </c>
      <c r="H115" s="30">
        <v>22</v>
      </c>
      <c r="I115" s="34">
        <v>16</v>
      </c>
      <c r="K115" s="19"/>
      <c r="L115" s="40" t="s">
        <v>9</v>
      </c>
      <c r="M115" s="54">
        <f t="shared" si="21"/>
        <v>5.3901091497102812E-4</v>
      </c>
      <c r="N115" s="12">
        <f t="shared" si="22"/>
        <v>1.5467904098994585E-4</v>
      </c>
      <c r="O115" s="12">
        <f t="shared" si="23"/>
        <v>4.5929498220231943E-4</v>
      </c>
      <c r="P115" s="12">
        <f t="shared" si="24"/>
        <v>3.7122969837587009E-4</v>
      </c>
      <c r="Q115" s="12">
        <f t="shared" si="25"/>
        <v>4.6527085410435359E-4</v>
      </c>
      <c r="R115" s="12">
        <f t="shared" si="26"/>
        <v>5.0085372794536143E-4</v>
      </c>
      <c r="S115" s="13">
        <f t="shared" si="27"/>
        <v>3.6261445018583992E-4</v>
      </c>
    </row>
    <row r="116" spans="1:19" x14ac:dyDescent="0.2">
      <c r="A116" s="19"/>
      <c r="B116" s="40" t="s">
        <v>11</v>
      </c>
      <c r="C116" s="30">
        <v>33362</v>
      </c>
      <c r="D116" s="30">
        <v>27887</v>
      </c>
      <c r="E116" s="30">
        <v>27283</v>
      </c>
      <c r="F116" s="30">
        <v>28108</v>
      </c>
      <c r="G116" s="30">
        <v>30002</v>
      </c>
      <c r="H116" s="30">
        <v>29991</v>
      </c>
      <c r="I116" s="34">
        <v>30715</v>
      </c>
      <c r="K116" s="19"/>
      <c r="L116" s="40" t="s">
        <v>11</v>
      </c>
      <c r="M116" s="54">
        <f t="shared" si="21"/>
        <v>0.64223150518798011</v>
      </c>
      <c r="N116" s="12">
        <f t="shared" si="22"/>
        <v>0.61621920229808858</v>
      </c>
      <c r="O116" s="12">
        <f t="shared" si="23"/>
        <v>0.62654724997129407</v>
      </c>
      <c r="P116" s="12">
        <f t="shared" si="24"/>
        <v>0.65215777262180974</v>
      </c>
      <c r="Q116" s="12">
        <f t="shared" si="25"/>
        <v>0.66471696023041982</v>
      </c>
      <c r="R116" s="12">
        <f t="shared" si="26"/>
        <v>0.68277746158224251</v>
      </c>
      <c r="S116" s="13">
        <f t="shared" si="27"/>
        <v>0.6961064273411296</v>
      </c>
    </row>
    <row r="117" spans="1:19" x14ac:dyDescent="0.2">
      <c r="A117" s="19"/>
      <c r="B117" s="40" t="s">
        <v>12</v>
      </c>
      <c r="C117" s="30">
        <v>3329</v>
      </c>
      <c r="D117" s="30">
        <v>2792</v>
      </c>
      <c r="E117" s="30">
        <v>3031</v>
      </c>
      <c r="F117" s="30">
        <v>2901</v>
      </c>
      <c r="G117" s="30">
        <v>3078</v>
      </c>
      <c r="H117" s="30">
        <v>3109</v>
      </c>
      <c r="I117" s="34">
        <v>3252</v>
      </c>
      <c r="K117" s="19"/>
      <c r="L117" s="40" t="s">
        <v>12</v>
      </c>
      <c r="M117" s="54">
        <f t="shared" si="21"/>
        <v>6.4084547712091169E-2</v>
      </c>
      <c r="N117" s="12">
        <f t="shared" si="22"/>
        <v>6.1694840349132696E-2</v>
      </c>
      <c r="O117" s="12">
        <f t="shared" si="23"/>
        <v>6.9606154552761507E-2</v>
      </c>
      <c r="P117" s="12">
        <f t="shared" si="24"/>
        <v>6.7308584686774947E-2</v>
      </c>
      <c r="Q117" s="12">
        <f t="shared" si="25"/>
        <v>6.819541375872383E-2</v>
      </c>
      <c r="R117" s="12">
        <f t="shared" si="26"/>
        <v>7.0779738190096753E-2</v>
      </c>
      <c r="S117" s="13">
        <f t="shared" si="27"/>
        <v>7.3701387000271956E-2</v>
      </c>
    </row>
    <row r="118" spans="1:19" x14ac:dyDescent="0.2">
      <c r="A118" s="19"/>
      <c r="B118" s="40" t="s">
        <v>13</v>
      </c>
      <c r="C118" s="30">
        <v>147</v>
      </c>
      <c r="D118" s="30">
        <v>107</v>
      </c>
      <c r="E118" s="30">
        <v>53</v>
      </c>
      <c r="F118" s="30">
        <v>15</v>
      </c>
      <c r="G118" s="30">
        <v>21</v>
      </c>
      <c r="H118" s="30">
        <v>14</v>
      </c>
      <c r="I118" s="34">
        <v>64</v>
      </c>
      <c r="K118" s="19"/>
      <c r="L118" s="40" t="s">
        <v>13</v>
      </c>
      <c r="M118" s="54">
        <f t="shared" si="21"/>
        <v>2.8298073035978978E-3</v>
      </c>
      <c r="N118" s="12">
        <f t="shared" si="22"/>
        <v>2.3643796265606009E-3</v>
      </c>
      <c r="O118" s="12">
        <f t="shared" si="23"/>
        <v>1.2171317028361465E-3</v>
      </c>
      <c r="P118" s="12">
        <f t="shared" si="24"/>
        <v>3.4802784222737816E-4</v>
      </c>
      <c r="Q118" s="12">
        <f t="shared" si="25"/>
        <v>4.6527085410435359E-4</v>
      </c>
      <c r="R118" s="12">
        <f t="shared" si="26"/>
        <v>3.1872509960159364E-4</v>
      </c>
      <c r="S118" s="13">
        <f t="shared" si="27"/>
        <v>1.4504578007433597E-3</v>
      </c>
    </row>
    <row r="119" spans="1:19" x14ac:dyDescent="0.2">
      <c r="A119" s="19"/>
      <c r="B119" s="40" t="s">
        <v>14</v>
      </c>
      <c r="C119" s="30">
        <v>1236</v>
      </c>
      <c r="D119" s="30">
        <v>952</v>
      </c>
      <c r="E119" s="30">
        <v>845</v>
      </c>
      <c r="F119" s="30">
        <v>1024</v>
      </c>
      <c r="G119" s="30">
        <v>1378</v>
      </c>
      <c r="H119" s="30">
        <v>1869</v>
      </c>
      <c r="I119" s="34">
        <v>1709</v>
      </c>
      <c r="K119" s="19"/>
      <c r="L119" s="40" t="s">
        <v>14</v>
      </c>
      <c r="M119" s="54">
        <f t="shared" si="21"/>
        <v>2.3793481818006813E-2</v>
      </c>
      <c r="N119" s="12">
        <f t="shared" si="22"/>
        <v>2.1036349574632636E-2</v>
      </c>
      <c r="O119" s="12">
        <f t="shared" si="23"/>
        <v>1.9405212998047996E-2</v>
      </c>
      <c r="P119" s="12">
        <f t="shared" si="24"/>
        <v>2.3758700696055686E-2</v>
      </c>
      <c r="Q119" s="12">
        <f t="shared" si="25"/>
        <v>3.0530630331228537E-2</v>
      </c>
      <c r="R119" s="12">
        <f t="shared" si="26"/>
        <v>4.2549800796812746E-2</v>
      </c>
      <c r="S119" s="13">
        <f t="shared" si="27"/>
        <v>3.8731755960475026E-2</v>
      </c>
    </row>
    <row r="120" spans="1:19" x14ac:dyDescent="0.2">
      <c r="A120" s="19"/>
      <c r="B120" s="40" t="s">
        <v>15</v>
      </c>
      <c r="C120" s="30">
        <v>3540</v>
      </c>
      <c r="D120" s="30">
        <v>2591</v>
      </c>
      <c r="E120" s="30">
        <v>2590</v>
      </c>
      <c r="F120" s="30">
        <v>2527</v>
      </c>
      <c r="G120" s="30">
        <v>2150</v>
      </c>
      <c r="H120" s="30">
        <v>2013</v>
      </c>
      <c r="I120" s="34">
        <v>2194</v>
      </c>
      <c r="K120" s="19"/>
      <c r="L120" s="40" t="s">
        <v>15</v>
      </c>
      <c r="M120" s="54">
        <f t="shared" si="21"/>
        <v>6.8146379964194273E-2</v>
      </c>
      <c r="N120" s="12">
        <f t="shared" si="22"/>
        <v>5.7253342172135673E-2</v>
      </c>
      <c r="O120" s="12">
        <f t="shared" si="23"/>
        <v>5.9478700195200365E-2</v>
      </c>
      <c r="P120" s="12">
        <f t="shared" si="24"/>
        <v>5.8631090487238982E-2</v>
      </c>
      <c r="Q120" s="12">
        <f t="shared" si="25"/>
        <v>4.7634873158302872E-2</v>
      </c>
      <c r="R120" s="12">
        <f t="shared" si="26"/>
        <v>4.582811610700057E-2</v>
      </c>
      <c r="S120" s="13">
        <f t="shared" si="27"/>
        <v>4.97235064817333E-2</v>
      </c>
    </row>
    <row r="121" spans="1:19" x14ac:dyDescent="0.2">
      <c r="A121" s="19"/>
      <c r="B121" s="40" t="s">
        <v>16</v>
      </c>
      <c r="C121" s="30">
        <v>3450</v>
      </c>
      <c r="D121" s="30">
        <v>2683</v>
      </c>
      <c r="E121" s="30">
        <v>2712</v>
      </c>
      <c r="F121" s="30">
        <v>2838</v>
      </c>
      <c r="G121" s="30">
        <v>2867</v>
      </c>
      <c r="H121" s="30">
        <v>2785</v>
      </c>
      <c r="I121" s="34">
        <v>3052</v>
      </c>
      <c r="K121" s="19"/>
      <c r="L121" s="40" t="s">
        <v>16</v>
      </c>
      <c r="M121" s="54">
        <f t="shared" si="21"/>
        <v>6.6413844880358827E-2</v>
      </c>
      <c r="N121" s="12">
        <f t="shared" si="22"/>
        <v>5.928626671086068E-2</v>
      </c>
      <c r="O121" s="12">
        <f t="shared" si="23"/>
        <v>6.2280399586634519E-2</v>
      </c>
      <c r="P121" s="12">
        <f t="shared" si="24"/>
        <v>6.584686774941996E-2</v>
      </c>
      <c r="Q121" s="12">
        <f t="shared" si="25"/>
        <v>6.3520549462722939E-2</v>
      </c>
      <c r="R121" s="12">
        <f t="shared" si="26"/>
        <v>6.3403528742174156E-2</v>
      </c>
      <c r="S121" s="13">
        <f t="shared" si="27"/>
        <v>6.916870637294896E-2</v>
      </c>
    </row>
    <row r="122" spans="1:19" x14ac:dyDescent="0.2">
      <c r="A122" s="19"/>
      <c r="B122" s="40" t="s">
        <v>17</v>
      </c>
      <c r="C122" s="30">
        <v>1676</v>
      </c>
      <c r="D122" s="30">
        <v>1416</v>
      </c>
      <c r="E122" s="30">
        <v>1347</v>
      </c>
      <c r="F122" s="30">
        <v>1431</v>
      </c>
      <c r="G122" s="30">
        <v>1658</v>
      </c>
      <c r="H122" s="30">
        <v>1450</v>
      </c>
      <c r="I122" s="34">
        <v>1186</v>
      </c>
      <c r="K122" s="19"/>
      <c r="L122" s="40" t="s">
        <v>17</v>
      </c>
      <c r="M122" s="54">
        <f t="shared" si="21"/>
        <v>3.2263653338980111E-2</v>
      </c>
      <c r="N122" s="12">
        <f t="shared" si="22"/>
        <v>3.1289360291680481E-2</v>
      </c>
      <c r="O122" s="12">
        <f t="shared" si="23"/>
        <v>3.0933517051326215E-2</v>
      </c>
      <c r="P122" s="12">
        <f t="shared" si="24"/>
        <v>3.320185614849188E-2</v>
      </c>
      <c r="Q122" s="12">
        <f t="shared" si="25"/>
        <v>3.6734241719286582E-2</v>
      </c>
      <c r="R122" s="12">
        <f t="shared" si="26"/>
        <v>3.3010813887307915E-2</v>
      </c>
      <c r="S122" s="13">
        <f t="shared" si="27"/>
        <v>2.6878796120025382E-2</v>
      </c>
    </row>
    <row r="123" spans="1:19" x14ac:dyDescent="0.2">
      <c r="A123" s="19"/>
      <c r="B123" s="40" t="s">
        <v>18</v>
      </c>
      <c r="C123" s="30">
        <v>28</v>
      </c>
      <c r="D123" s="30">
        <v>49</v>
      </c>
      <c r="E123" s="30" t="s">
        <v>10</v>
      </c>
      <c r="F123" s="30">
        <v>92</v>
      </c>
      <c r="G123" s="30">
        <v>21</v>
      </c>
      <c r="H123" s="30">
        <v>1</v>
      </c>
      <c r="I123" s="34">
        <v>1</v>
      </c>
      <c r="K123" s="19"/>
      <c r="L123" s="40" t="s">
        <v>18</v>
      </c>
      <c r="M123" s="54">
        <f t="shared" si="21"/>
        <v>5.3901091497102812E-4</v>
      </c>
      <c r="N123" s="12">
        <f t="shared" si="22"/>
        <v>1.082753286929621E-3</v>
      </c>
      <c r="O123" s="12"/>
      <c r="P123" s="12">
        <f t="shared" si="24"/>
        <v>2.1345707656612528E-3</v>
      </c>
      <c r="Q123" s="12">
        <f t="shared" si="25"/>
        <v>4.6527085410435359E-4</v>
      </c>
      <c r="R123" s="12">
        <f t="shared" si="26"/>
        <v>2.2766078542970974E-5</v>
      </c>
      <c r="S123" s="13">
        <f t="shared" si="27"/>
        <v>2.2663403136614995E-5</v>
      </c>
    </row>
    <row r="124" spans="1:19" x14ac:dyDescent="0.2">
      <c r="A124" s="19"/>
      <c r="B124" s="40" t="s">
        <v>19</v>
      </c>
      <c r="C124" s="30">
        <v>264</v>
      </c>
      <c r="D124" s="30" t="s">
        <v>10</v>
      </c>
      <c r="E124" s="30">
        <v>56</v>
      </c>
      <c r="F124" s="30">
        <v>110</v>
      </c>
      <c r="G124" s="30">
        <v>6</v>
      </c>
      <c r="H124" s="30">
        <v>41</v>
      </c>
      <c r="I124" s="34">
        <v>127</v>
      </c>
      <c r="K124" s="19"/>
      <c r="L124" s="40" t="s">
        <v>19</v>
      </c>
      <c r="M124" s="54">
        <f t="shared" si="21"/>
        <v>5.0821029125839795E-3</v>
      </c>
      <c r="N124" s="12"/>
      <c r="O124" s="12">
        <f t="shared" si="23"/>
        <v>1.2860259501664944E-3</v>
      </c>
      <c r="P124" s="12">
        <f t="shared" si="24"/>
        <v>2.5522041763341068E-3</v>
      </c>
      <c r="Q124" s="12">
        <f t="shared" si="25"/>
        <v>1.3293452974410104E-4</v>
      </c>
      <c r="R124" s="12">
        <f t="shared" si="26"/>
        <v>9.3340922026180994E-4</v>
      </c>
      <c r="S124" s="13">
        <f t="shared" si="27"/>
        <v>2.8782521983501041E-3</v>
      </c>
    </row>
    <row r="125" spans="1:19" x14ac:dyDescent="0.2">
      <c r="A125" s="19"/>
      <c r="B125" s="40" t="s">
        <v>38</v>
      </c>
      <c r="C125" s="30">
        <v>6</v>
      </c>
      <c r="D125" s="30" t="s">
        <v>10</v>
      </c>
      <c r="E125" s="30">
        <v>32</v>
      </c>
      <c r="F125" s="30">
        <v>66</v>
      </c>
      <c r="G125" s="30">
        <v>29</v>
      </c>
      <c r="H125" s="30">
        <v>78</v>
      </c>
      <c r="I125" s="34">
        <v>125</v>
      </c>
      <c r="K125" s="19"/>
      <c r="L125" s="40" t="s">
        <v>38</v>
      </c>
      <c r="M125" s="54">
        <f t="shared" si="21"/>
        <v>1.1550233892236318E-4</v>
      </c>
      <c r="N125" s="12"/>
      <c r="O125" s="12">
        <f t="shared" si="23"/>
        <v>7.3487197152371109E-4</v>
      </c>
      <c r="P125" s="12">
        <f t="shared" si="24"/>
        <v>1.5313225058004641E-3</v>
      </c>
      <c r="Q125" s="12">
        <f t="shared" si="25"/>
        <v>6.4251689376315494E-4</v>
      </c>
      <c r="R125" s="12">
        <f t="shared" si="26"/>
        <v>1.775754126351736E-3</v>
      </c>
      <c r="S125" s="13">
        <f t="shared" si="27"/>
        <v>2.8329253920768745E-3</v>
      </c>
    </row>
    <row r="126" spans="1:19" x14ac:dyDescent="0.2">
      <c r="A126" s="19"/>
      <c r="B126" s="40" t="s">
        <v>20</v>
      </c>
      <c r="C126" s="30">
        <v>195</v>
      </c>
      <c r="D126" s="30">
        <v>89</v>
      </c>
      <c r="E126" s="30">
        <v>95</v>
      </c>
      <c r="F126" s="30">
        <v>160</v>
      </c>
      <c r="G126" s="30">
        <v>252</v>
      </c>
      <c r="H126" s="30">
        <v>266</v>
      </c>
      <c r="I126" s="34">
        <v>357</v>
      </c>
      <c r="K126" s="19"/>
      <c r="L126" s="40" t="s">
        <v>20</v>
      </c>
      <c r="M126" s="54">
        <f t="shared" si="21"/>
        <v>3.7538260149768033E-3</v>
      </c>
      <c r="N126" s="12">
        <f t="shared" si="22"/>
        <v>1.9666335211578831E-3</v>
      </c>
      <c r="O126" s="12">
        <f t="shared" si="23"/>
        <v>2.1816511654610174E-3</v>
      </c>
      <c r="P126" s="12">
        <f t="shared" si="24"/>
        <v>3.7122969837587007E-3</v>
      </c>
      <c r="Q126" s="12">
        <f t="shared" si="25"/>
        <v>5.5832502492522435E-3</v>
      </c>
      <c r="R126" s="12">
        <f t="shared" si="26"/>
        <v>6.0557768924302787E-3</v>
      </c>
      <c r="S126" s="13">
        <f t="shared" si="27"/>
        <v>8.0908349197715522E-3</v>
      </c>
    </row>
    <row r="127" spans="1:19" x14ac:dyDescent="0.2">
      <c r="A127" s="19"/>
      <c r="B127" s="40" t="s">
        <v>22</v>
      </c>
      <c r="C127" s="30">
        <v>925</v>
      </c>
      <c r="D127" s="30">
        <v>655</v>
      </c>
      <c r="E127" s="30">
        <v>697</v>
      </c>
      <c r="F127" s="30">
        <v>707</v>
      </c>
      <c r="G127" s="30">
        <v>900</v>
      </c>
      <c r="H127" s="30">
        <v>831</v>
      </c>
      <c r="I127" s="34">
        <v>819</v>
      </c>
      <c r="K127" s="19"/>
      <c r="L127" s="40" t="s">
        <v>22</v>
      </c>
      <c r="M127" s="54">
        <f t="shared" si="21"/>
        <v>1.7806610583864322E-2</v>
      </c>
      <c r="N127" s="12">
        <f t="shared" si="22"/>
        <v>1.4473538835487791E-2</v>
      </c>
      <c r="O127" s="12">
        <f t="shared" si="23"/>
        <v>1.6006430129750834E-2</v>
      </c>
      <c r="P127" s="12">
        <f t="shared" si="24"/>
        <v>1.6403712296983758E-2</v>
      </c>
      <c r="Q127" s="12">
        <f t="shared" si="25"/>
        <v>1.9940179461615155E-2</v>
      </c>
      <c r="R127" s="12">
        <f t="shared" si="26"/>
        <v>1.8918611269208879E-2</v>
      </c>
      <c r="S127" s="13">
        <f t="shared" si="27"/>
        <v>1.8561327168887681E-2</v>
      </c>
    </row>
    <row r="128" spans="1:19" x14ac:dyDescent="0.2">
      <c r="A128" s="19"/>
      <c r="B128" s="40" t="s">
        <v>23</v>
      </c>
      <c r="C128" s="30">
        <v>2138</v>
      </c>
      <c r="D128" s="30">
        <v>1741</v>
      </c>
      <c r="E128" s="30">
        <v>1491</v>
      </c>
      <c r="F128" s="30">
        <v>1490</v>
      </c>
      <c r="G128" s="30">
        <v>1559</v>
      </c>
      <c r="H128" s="30">
        <v>1477</v>
      </c>
      <c r="I128" s="34">
        <v>1514</v>
      </c>
      <c r="K128" s="19"/>
      <c r="L128" s="40" t="s">
        <v>23</v>
      </c>
      <c r="M128" s="54">
        <f t="shared" si="21"/>
        <v>4.1157333436002079E-2</v>
      </c>
      <c r="N128" s="12">
        <f t="shared" si="22"/>
        <v>3.8470887194785107E-2</v>
      </c>
      <c r="O128" s="12">
        <f t="shared" si="23"/>
        <v>3.4240440923182916E-2</v>
      </c>
      <c r="P128" s="12">
        <f t="shared" si="24"/>
        <v>3.4570765661252903E-2</v>
      </c>
      <c r="Q128" s="12">
        <f t="shared" si="25"/>
        <v>3.4540821978508919E-2</v>
      </c>
      <c r="R128" s="12">
        <f t="shared" si="26"/>
        <v>3.362549800796813E-2</v>
      </c>
      <c r="S128" s="13">
        <f t="shared" si="27"/>
        <v>3.4312392348835104E-2</v>
      </c>
    </row>
    <row r="129" spans="1:19" x14ac:dyDescent="0.2">
      <c r="A129" s="19"/>
      <c r="B129" s="40" t="s">
        <v>24</v>
      </c>
      <c r="C129" s="30">
        <v>1566</v>
      </c>
      <c r="D129" s="30">
        <v>798</v>
      </c>
      <c r="E129" s="30">
        <v>675</v>
      </c>
      <c r="F129" s="30">
        <v>694</v>
      </c>
      <c r="G129" s="30">
        <v>604</v>
      </c>
      <c r="H129" s="30">
        <v>605</v>
      </c>
      <c r="I129" s="34">
        <v>564</v>
      </c>
      <c r="K129" s="19"/>
      <c r="L129" s="40" t="s">
        <v>24</v>
      </c>
      <c r="M129" s="54">
        <f t="shared" si="21"/>
        <v>3.0146110458736788E-2</v>
      </c>
      <c r="N129" s="12">
        <f t="shared" si="22"/>
        <v>1.7633410672853827E-2</v>
      </c>
      <c r="O129" s="12">
        <f t="shared" si="23"/>
        <v>1.5501205649328281E-2</v>
      </c>
      <c r="P129" s="12">
        <f t="shared" si="24"/>
        <v>1.6102088167053365E-2</v>
      </c>
      <c r="Q129" s="12">
        <f t="shared" si="25"/>
        <v>1.3382075994239503E-2</v>
      </c>
      <c r="R129" s="12">
        <f t="shared" si="26"/>
        <v>1.3773477518497439E-2</v>
      </c>
      <c r="S129" s="13">
        <f t="shared" si="27"/>
        <v>1.2782159369050857E-2</v>
      </c>
    </row>
    <row r="130" spans="1:19" x14ac:dyDescent="0.2">
      <c r="A130" s="19"/>
      <c r="B130" s="40" t="s">
        <v>25</v>
      </c>
      <c r="C130" s="30">
        <v>2659</v>
      </c>
      <c r="D130" s="30">
        <v>1694</v>
      </c>
      <c r="E130" s="30">
        <v>1425</v>
      </c>
      <c r="F130" s="30">
        <v>1558</v>
      </c>
      <c r="G130" s="30">
        <v>1613</v>
      </c>
      <c r="H130" s="30">
        <v>1694</v>
      </c>
      <c r="I130" s="34">
        <v>1616</v>
      </c>
      <c r="K130" s="19"/>
      <c r="L130" s="40" t="s">
        <v>25</v>
      </c>
      <c r="M130" s="54">
        <f t="shared" si="21"/>
        <v>5.1186786532427281E-2</v>
      </c>
      <c r="N130" s="12">
        <f t="shared" si="22"/>
        <v>3.7432327919566896E-2</v>
      </c>
      <c r="O130" s="12">
        <f t="shared" si="23"/>
        <v>3.272476748191526E-2</v>
      </c>
      <c r="P130" s="12">
        <f t="shared" si="24"/>
        <v>3.6148491879350347E-2</v>
      </c>
      <c r="Q130" s="12">
        <f t="shared" si="25"/>
        <v>3.5737232746205827E-2</v>
      </c>
      <c r="R130" s="12">
        <f t="shared" si="26"/>
        <v>3.856573705179283E-2</v>
      </c>
      <c r="S130" s="13">
        <f t="shared" si="27"/>
        <v>3.6624059468769829E-2</v>
      </c>
    </row>
    <row r="131" spans="1:19" x14ac:dyDescent="0.2">
      <c r="A131" s="19"/>
      <c r="B131" s="40" t="s">
        <v>26</v>
      </c>
      <c r="C131" s="30">
        <v>210</v>
      </c>
      <c r="D131" s="30">
        <v>466</v>
      </c>
      <c r="E131" s="30">
        <v>312</v>
      </c>
      <c r="F131" s="30">
        <v>154</v>
      </c>
      <c r="G131" s="30">
        <v>127</v>
      </c>
      <c r="H131" s="30">
        <v>276</v>
      </c>
      <c r="I131" s="34">
        <v>356</v>
      </c>
      <c r="K131" s="19"/>
      <c r="L131" s="40" t="s">
        <v>26</v>
      </c>
      <c r="M131" s="54">
        <f t="shared" si="21"/>
        <v>4.0425818622827113E-3</v>
      </c>
      <c r="N131" s="12">
        <f t="shared" si="22"/>
        <v>1.0297204728759253E-2</v>
      </c>
      <c r="O131" s="12">
        <f t="shared" si="23"/>
        <v>7.1650017223561834E-3</v>
      </c>
      <c r="P131" s="12">
        <f t="shared" si="24"/>
        <v>3.5730858468677493E-3</v>
      </c>
      <c r="Q131" s="12">
        <f t="shared" si="25"/>
        <v>2.8137808795834717E-3</v>
      </c>
      <c r="R131" s="12">
        <f t="shared" si="26"/>
        <v>6.2834376778599888E-3</v>
      </c>
      <c r="S131" s="13">
        <f t="shared" si="27"/>
        <v>8.0681715166349387E-3</v>
      </c>
    </row>
    <row r="132" spans="1:19" x14ac:dyDescent="0.2">
      <c r="A132" s="19"/>
      <c r="B132" s="40" t="s">
        <v>27</v>
      </c>
      <c r="C132" s="30">
        <v>711</v>
      </c>
      <c r="D132" s="30">
        <v>509</v>
      </c>
      <c r="E132" s="30">
        <v>563</v>
      </c>
      <c r="F132" s="30">
        <v>640</v>
      </c>
      <c r="G132" s="30">
        <v>936</v>
      </c>
      <c r="H132" s="30">
        <v>1050</v>
      </c>
      <c r="I132" s="34">
        <v>1241</v>
      </c>
      <c r="K132" s="19"/>
      <c r="L132" s="40" t="s">
        <v>27</v>
      </c>
      <c r="M132" s="54">
        <f t="shared" si="21"/>
        <v>1.3687027162300037E-2</v>
      </c>
      <c r="N132" s="12">
        <f t="shared" si="22"/>
        <v>1.1247375980554634E-2</v>
      </c>
      <c r="O132" s="12">
        <f t="shared" si="23"/>
        <v>1.2929153748995292E-2</v>
      </c>
      <c r="P132" s="12">
        <f t="shared" si="24"/>
        <v>1.4849187935034803E-2</v>
      </c>
      <c r="Q132" s="12">
        <f t="shared" si="25"/>
        <v>2.0737786640079761E-2</v>
      </c>
      <c r="R132" s="12">
        <f t="shared" si="26"/>
        <v>2.3904382470119521E-2</v>
      </c>
      <c r="S132" s="13">
        <f t="shared" si="27"/>
        <v>2.8125283292539209E-2</v>
      </c>
    </row>
    <row r="133" spans="1:19" x14ac:dyDescent="0.2">
      <c r="A133" s="19"/>
      <c r="B133" s="40" t="s">
        <v>28</v>
      </c>
      <c r="C133" s="30">
        <v>738</v>
      </c>
      <c r="D133" s="30">
        <v>437</v>
      </c>
      <c r="E133" s="30">
        <v>423</v>
      </c>
      <c r="F133" s="30">
        <v>384</v>
      </c>
      <c r="G133" s="30">
        <v>405</v>
      </c>
      <c r="H133" s="30">
        <v>269</v>
      </c>
      <c r="I133" s="34">
        <v>279</v>
      </c>
      <c r="K133" s="19"/>
      <c r="L133" s="40" t="s">
        <v>28</v>
      </c>
      <c r="M133" s="54">
        <f t="shared" si="21"/>
        <v>1.4206787687450671E-2</v>
      </c>
      <c r="N133" s="12">
        <f t="shared" si="22"/>
        <v>9.6563915589437631E-3</v>
      </c>
      <c r="O133" s="12">
        <f t="shared" si="23"/>
        <v>9.7140888735790555E-3</v>
      </c>
      <c r="P133" s="12">
        <f t="shared" si="24"/>
        <v>8.9095127610208814E-3</v>
      </c>
      <c r="Q133" s="12">
        <f t="shared" si="25"/>
        <v>8.9730807577268201E-3</v>
      </c>
      <c r="R133" s="12">
        <f t="shared" si="26"/>
        <v>6.1240751280591914E-3</v>
      </c>
      <c r="S133" s="13">
        <f t="shared" si="27"/>
        <v>6.3230894751155836E-3</v>
      </c>
    </row>
    <row r="134" spans="1:19" x14ac:dyDescent="0.2">
      <c r="A134" s="19"/>
      <c r="B134" s="40" t="s">
        <v>29</v>
      </c>
      <c r="C134" s="30">
        <v>5448</v>
      </c>
      <c r="D134" s="30">
        <v>6203</v>
      </c>
      <c r="E134" s="30">
        <v>7048</v>
      </c>
      <c r="F134" s="30">
        <v>7198</v>
      </c>
      <c r="G134" s="30">
        <v>8250</v>
      </c>
      <c r="H134" s="30">
        <v>7892</v>
      </c>
      <c r="I134" s="34">
        <v>8269</v>
      </c>
      <c r="K134" s="19"/>
      <c r="L134" s="40" t="s">
        <v>29</v>
      </c>
      <c r="M134" s="54">
        <f t="shared" si="21"/>
        <v>0.10487612374150576</v>
      </c>
      <c r="N134" s="12">
        <f t="shared" si="22"/>
        <v>0.13706772732294775</v>
      </c>
      <c r="O134" s="12">
        <f t="shared" si="23"/>
        <v>0.16185555172809737</v>
      </c>
      <c r="P134" s="12">
        <f t="shared" si="24"/>
        <v>0.16700696055684455</v>
      </c>
      <c r="Q134" s="12">
        <f t="shared" si="25"/>
        <v>0.18278497839813893</v>
      </c>
      <c r="R134" s="12">
        <f t="shared" si="26"/>
        <v>0.17966989186112692</v>
      </c>
      <c r="S134" s="13">
        <f t="shared" si="27"/>
        <v>0.18740368053666939</v>
      </c>
    </row>
    <row r="135" spans="1:19" x14ac:dyDescent="0.2">
      <c r="A135" s="19"/>
      <c r="B135" s="40" t="s">
        <v>39</v>
      </c>
      <c r="C135" s="30">
        <v>667</v>
      </c>
      <c r="D135" s="30">
        <v>501</v>
      </c>
      <c r="E135" s="30">
        <v>406</v>
      </c>
      <c r="F135" s="30">
        <v>536</v>
      </c>
      <c r="G135" s="30">
        <v>495</v>
      </c>
      <c r="H135" s="30">
        <v>744</v>
      </c>
      <c r="I135" s="34">
        <v>749</v>
      </c>
      <c r="K135" s="19"/>
      <c r="L135" s="40" t="s">
        <v>39</v>
      </c>
      <c r="M135" s="54">
        <f t="shared" si="21"/>
        <v>1.2840010010202707E-2</v>
      </c>
      <c r="N135" s="12">
        <f t="shared" si="22"/>
        <v>1.1070599933708982E-2</v>
      </c>
      <c r="O135" s="12">
        <f t="shared" si="23"/>
        <v>9.3236881387070841E-3</v>
      </c>
      <c r="P135" s="12">
        <f t="shared" si="24"/>
        <v>1.2436194895591647E-2</v>
      </c>
      <c r="Q135" s="12">
        <f t="shared" si="25"/>
        <v>1.0967098703888335E-2</v>
      </c>
      <c r="R135" s="12">
        <f t="shared" si="26"/>
        <v>1.6937962435970403E-2</v>
      </c>
      <c r="S135" s="13">
        <f t="shared" si="27"/>
        <v>1.697488894932463E-2</v>
      </c>
    </row>
    <row r="136" spans="1:19" x14ac:dyDescent="0.2">
      <c r="A136" s="19"/>
      <c r="B136" s="40" t="s">
        <v>30</v>
      </c>
      <c r="C136" s="30">
        <v>1931</v>
      </c>
      <c r="D136" s="30">
        <v>1491</v>
      </c>
      <c r="E136" s="30">
        <v>1249</v>
      </c>
      <c r="F136" s="30">
        <v>1405</v>
      </c>
      <c r="G136" s="30">
        <v>1375</v>
      </c>
      <c r="H136" s="30">
        <v>1489</v>
      </c>
      <c r="I136" s="34">
        <v>1465</v>
      </c>
      <c r="K136" s="19"/>
      <c r="L136" s="40" t="s">
        <v>30</v>
      </c>
      <c r="M136" s="54">
        <f t="shared" si="21"/>
        <v>3.7172502743180548E-2</v>
      </c>
      <c r="N136" s="12">
        <f t="shared" si="22"/>
        <v>3.2946635730858466E-2</v>
      </c>
      <c r="O136" s="12">
        <f t="shared" si="23"/>
        <v>2.8682971638534848E-2</v>
      </c>
      <c r="P136" s="12">
        <f t="shared" si="24"/>
        <v>3.2598607888631087E-2</v>
      </c>
      <c r="Q136" s="12">
        <f t="shared" si="25"/>
        <v>3.0464163066356485E-2</v>
      </c>
      <c r="R136" s="12">
        <f t="shared" si="26"/>
        <v>3.3898690950483777E-2</v>
      </c>
      <c r="S136" s="13">
        <f t="shared" si="27"/>
        <v>3.3201885595140965E-2</v>
      </c>
    </row>
    <row r="137" spans="1:19" x14ac:dyDescent="0.2">
      <c r="A137" s="19"/>
      <c r="B137" s="40" t="s">
        <v>31</v>
      </c>
      <c r="C137" s="30">
        <v>873</v>
      </c>
      <c r="D137" s="30">
        <v>614</v>
      </c>
      <c r="E137" s="30">
        <v>781</v>
      </c>
      <c r="F137" s="30">
        <v>779</v>
      </c>
      <c r="G137" s="30">
        <v>873</v>
      </c>
      <c r="H137" s="30">
        <v>949</v>
      </c>
      <c r="I137" s="34">
        <v>1041</v>
      </c>
      <c r="K137" s="19"/>
      <c r="L137" s="40" t="s">
        <v>31</v>
      </c>
      <c r="M137" s="54">
        <f t="shared" si="21"/>
        <v>1.6805590313203844E-2</v>
      </c>
      <c r="N137" s="12">
        <f t="shared" si="22"/>
        <v>1.3567561595403822E-2</v>
      </c>
      <c r="O137" s="12">
        <f t="shared" si="23"/>
        <v>1.7935469055000573E-2</v>
      </c>
      <c r="P137" s="12">
        <f t="shared" si="24"/>
        <v>1.8074245939675174E-2</v>
      </c>
      <c r="Q137" s="12">
        <f t="shared" si="25"/>
        <v>1.9341974077766701E-2</v>
      </c>
      <c r="R137" s="12">
        <f t="shared" si="26"/>
        <v>2.1605008537279452E-2</v>
      </c>
      <c r="S137" s="13">
        <f t="shared" si="27"/>
        <v>2.3592602665216209E-2</v>
      </c>
    </row>
    <row r="138" spans="1:19" x14ac:dyDescent="0.2">
      <c r="A138" s="19"/>
      <c r="B138" s="40" t="s">
        <v>32</v>
      </c>
      <c r="C138" s="30">
        <v>1625</v>
      </c>
      <c r="D138" s="30">
        <v>2099</v>
      </c>
      <c r="E138" s="30">
        <v>1452</v>
      </c>
      <c r="F138" s="30">
        <v>1399</v>
      </c>
      <c r="G138" s="30">
        <v>1405</v>
      </c>
      <c r="H138" s="30">
        <v>1089</v>
      </c>
      <c r="I138" s="34">
        <v>735</v>
      </c>
      <c r="K138" s="19"/>
      <c r="L138" s="40" t="s">
        <v>32</v>
      </c>
      <c r="M138" s="54">
        <f t="shared" si="21"/>
        <v>3.1281883458140029E-2</v>
      </c>
      <c r="N138" s="12">
        <f t="shared" si="22"/>
        <v>4.6381615291128053E-2</v>
      </c>
      <c r="O138" s="12">
        <f t="shared" si="23"/>
        <v>3.3344815707888394E-2</v>
      </c>
      <c r="P138" s="12">
        <f t="shared" si="24"/>
        <v>3.2459396751740137E-2</v>
      </c>
      <c r="Q138" s="12">
        <f t="shared" si="25"/>
        <v>3.1128835715076991E-2</v>
      </c>
      <c r="R138" s="12">
        <f t="shared" si="26"/>
        <v>2.4792259533295391E-2</v>
      </c>
      <c r="S138" s="13">
        <f t="shared" si="27"/>
        <v>1.665760130541202E-2</v>
      </c>
    </row>
    <row r="139" spans="1:19" x14ac:dyDescent="0.2">
      <c r="A139" s="19"/>
      <c r="B139" s="40" t="s">
        <v>33</v>
      </c>
      <c r="C139" s="30">
        <v>3291</v>
      </c>
      <c r="D139" s="30">
        <v>2990</v>
      </c>
      <c r="E139" s="30">
        <v>3522</v>
      </c>
      <c r="F139" s="30">
        <v>3189</v>
      </c>
      <c r="G139" s="30">
        <v>3178</v>
      </c>
      <c r="H139" s="30">
        <v>2891</v>
      </c>
      <c r="I139" s="34">
        <v>3139</v>
      </c>
      <c r="K139" s="19"/>
      <c r="L139" s="40" t="s">
        <v>33</v>
      </c>
      <c r="M139" s="54">
        <f t="shared" si="21"/>
        <v>6.3353032898916209E-2</v>
      </c>
      <c r="N139" s="12">
        <f t="shared" si="22"/>
        <v>6.6070047508562588E-2</v>
      </c>
      <c r="O139" s="12">
        <f t="shared" si="23"/>
        <v>8.0881846365828458E-2</v>
      </c>
      <c r="P139" s="12">
        <f t="shared" si="24"/>
        <v>7.3990719257540596E-2</v>
      </c>
      <c r="Q139" s="12">
        <f t="shared" si="25"/>
        <v>7.041098925445885E-2</v>
      </c>
      <c r="R139" s="12">
        <f t="shared" si="26"/>
        <v>6.5816733067729088E-2</v>
      </c>
      <c r="S139" s="13">
        <f t="shared" si="27"/>
        <v>7.1140422445834461E-2</v>
      </c>
    </row>
    <row r="140" spans="1:19" x14ac:dyDescent="0.2">
      <c r="A140" s="19"/>
      <c r="B140" s="40" t="s">
        <v>34</v>
      </c>
      <c r="C140" s="30">
        <v>3423</v>
      </c>
      <c r="D140" s="30">
        <v>3426</v>
      </c>
      <c r="E140" s="30">
        <v>3621</v>
      </c>
      <c r="F140" s="30">
        <v>3647</v>
      </c>
      <c r="G140" s="30">
        <v>3871</v>
      </c>
      <c r="H140" s="30">
        <v>3732</v>
      </c>
      <c r="I140" s="34">
        <v>3478</v>
      </c>
      <c r="K140" s="19"/>
      <c r="L140" s="40" t="s">
        <v>34</v>
      </c>
      <c r="M140" s="54">
        <f t="shared" si="21"/>
        <v>6.5894084355208188E-2</v>
      </c>
      <c r="N140" s="12">
        <f t="shared" si="22"/>
        <v>7.5704342061650651E-2</v>
      </c>
      <c r="O140" s="12">
        <f t="shared" si="23"/>
        <v>8.3155356527729929E-2</v>
      </c>
      <c r="P140" s="12">
        <f t="shared" si="24"/>
        <v>8.4617169373549878E-2</v>
      </c>
      <c r="Q140" s="12">
        <f t="shared" si="25"/>
        <v>8.5764927439902508E-2</v>
      </c>
      <c r="R140" s="12">
        <f t="shared" si="26"/>
        <v>8.4963005122367666E-2</v>
      </c>
      <c r="S140" s="13">
        <f t="shared" si="27"/>
        <v>7.8823316109146946E-2</v>
      </c>
    </row>
    <row r="141" spans="1:19" x14ac:dyDescent="0.2">
      <c r="A141" s="19"/>
      <c r="B141" s="40" t="s">
        <v>35</v>
      </c>
      <c r="C141" s="30">
        <v>1448</v>
      </c>
      <c r="D141" s="30">
        <v>1396</v>
      </c>
      <c r="E141" s="30">
        <v>1311</v>
      </c>
      <c r="F141" s="30">
        <v>1344</v>
      </c>
      <c r="G141" s="30">
        <v>1470</v>
      </c>
      <c r="H141" s="30">
        <v>1550</v>
      </c>
      <c r="I141" s="34">
        <v>1498</v>
      </c>
      <c r="K141" s="19"/>
      <c r="L141" s="40" t="s">
        <v>35</v>
      </c>
      <c r="M141" s="54">
        <f t="shared" si="21"/>
        <v>2.7874564459930314E-2</v>
      </c>
      <c r="N141" s="12">
        <f t="shared" si="22"/>
        <v>3.0847420174566348E-2</v>
      </c>
      <c r="O141" s="12">
        <f t="shared" si="23"/>
        <v>3.0106786083362039E-2</v>
      </c>
      <c r="P141" s="12">
        <f t="shared" si="24"/>
        <v>3.1183294663573086E-2</v>
      </c>
      <c r="Q141" s="12">
        <f t="shared" si="25"/>
        <v>3.2568959787304751E-2</v>
      </c>
      <c r="R141" s="12">
        <f t="shared" si="26"/>
        <v>3.5287421741605006E-2</v>
      </c>
      <c r="S141" s="13">
        <f t="shared" si="27"/>
        <v>3.394977789864926E-2</v>
      </c>
    </row>
    <row r="142" spans="1:19" x14ac:dyDescent="0.2">
      <c r="A142" s="19"/>
      <c r="B142" s="40" t="s">
        <v>36</v>
      </c>
      <c r="C142" s="30">
        <v>264</v>
      </c>
      <c r="D142" s="30">
        <v>299</v>
      </c>
      <c r="E142" s="30">
        <v>269</v>
      </c>
      <c r="F142" s="30">
        <v>281</v>
      </c>
      <c r="G142" s="30">
        <v>324</v>
      </c>
      <c r="H142" s="30">
        <v>319</v>
      </c>
      <c r="I142" s="34">
        <v>339</v>
      </c>
      <c r="K142" s="19"/>
      <c r="L142" s="40" t="s">
        <v>36</v>
      </c>
      <c r="M142" s="54">
        <f t="shared" si="21"/>
        <v>5.0821029125839795E-3</v>
      </c>
      <c r="N142" s="12">
        <f t="shared" si="22"/>
        <v>6.6070047508562588E-3</v>
      </c>
      <c r="O142" s="12">
        <f t="shared" si="23"/>
        <v>6.1775175106211968E-3</v>
      </c>
      <c r="P142" s="12">
        <f t="shared" si="24"/>
        <v>6.5197215777262185E-3</v>
      </c>
      <c r="Q142" s="12">
        <f t="shared" si="25"/>
        <v>7.1784646061814556E-3</v>
      </c>
      <c r="R142" s="12">
        <f t="shared" si="26"/>
        <v>7.2623790552077405E-3</v>
      </c>
      <c r="S142" s="13">
        <f t="shared" si="27"/>
        <v>7.6828936633124827E-3</v>
      </c>
    </row>
    <row r="143" spans="1:19" ht="13.5" thickBot="1" x14ac:dyDescent="0.25">
      <c r="A143" s="20"/>
      <c r="B143" s="43" t="s">
        <v>37</v>
      </c>
      <c r="C143" s="35">
        <v>1711</v>
      </c>
      <c r="D143" s="35">
        <v>1731</v>
      </c>
      <c r="E143" s="35">
        <v>2041</v>
      </c>
      <c r="F143" s="35">
        <v>2022</v>
      </c>
      <c r="G143" s="35">
        <v>2077</v>
      </c>
      <c r="H143" s="35">
        <v>1863</v>
      </c>
      <c r="I143" s="36">
        <v>1641</v>
      </c>
      <c r="K143" s="20"/>
      <c r="L143" s="43" t="s">
        <v>37</v>
      </c>
      <c r="M143" s="54">
        <f t="shared" si="21"/>
        <v>3.2937416982693903E-2</v>
      </c>
      <c r="N143" s="12">
        <f t="shared" si="22"/>
        <v>3.8249917136228044E-2</v>
      </c>
      <c r="O143" s="12">
        <f t="shared" si="23"/>
        <v>4.6871052933746701E-2</v>
      </c>
      <c r="P143" s="12">
        <f t="shared" si="24"/>
        <v>4.6914153132250579E-2</v>
      </c>
      <c r="Q143" s="12">
        <f t="shared" si="25"/>
        <v>4.601750304641631E-2</v>
      </c>
      <c r="R143" s="12">
        <f t="shared" si="26"/>
        <v>4.2413204325554926E-2</v>
      </c>
      <c r="S143" s="13">
        <f t="shared" si="27"/>
        <v>3.7190644547185209E-2</v>
      </c>
    </row>
    <row r="144" spans="1:19" x14ac:dyDescent="0.2">
      <c r="A144" s="18" t="s">
        <v>48</v>
      </c>
      <c r="B144" s="42" t="s">
        <v>4</v>
      </c>
      <c r="C144" s="32">
        <v>81944</v>
      </c>
      <c r="D144" s="32">
        <v>67756</v>
      </c>
      <c r="E144" s="32">
        <v>71090</v>
      </c>
      <c r="F144" s="32">
        <v>77911</v>
      </c>
      <c r="G144" s="32">
        <v>77739</v>
      </c>
      <c r="H144" s="32">
        <v>80540</v>
      </c>
      <c r="I144" s="33">
        <v>85676</v>
      </c>
      <c r="K144" s="18" t="s">
        <v>48</v>
      </c>
      <c r="L144" s="42" t="s">
        <v>4</v>
      </c>
      <c r="M144" s="52">
        <f>C144/$C$144</f>
        <v>1</v>
      </c>
      <c r="N144" s="6">
        <f>D144/$D$144</f>
        <v>1</v>
      </c>
      <c r="O144" s="6">
        <f>E144/$E$144</f>
        <v>1</v>
      </c>
      <c r="P144" s="6">
        <f>F144/$F$144</f>
        <v>1</v>
      </c>
      <c r="Q144" s="6">
        <f>G144/$G$144</f>
        <v>1</v>
      </c>
      <c r="R144" s="6">
        <f>H144/$H$144</f>
        <v>1</v>
      </c>
      <c r="S144" s="10">
        <f>I144/$I$144</f>
        <v>1</v>
      </c>
    </row>
    <row r="145" spans="1:19" x14ac:dyDescent="0.2">
      <c r="A145" s="19"/>
      <c r="B145" s="40" t="s">
        <v>5</v>
      </c>
      <c r="C145" s="30">
        <v>1288</v>
      </c>
      <c r="D145" s="30">
        <v>1232</v>
      </c>
      <c r="E145" s="30">
        <v>1028</v>
      </c>
      <c r="F145" s="30">
        <v>1064</v>
      </c>
      <c r="G145" s="30">
        <v>978</v>
      </c>
      <c r="H145" s="30">
        <v>996</v>
      </c>
      <c r="I145" s="34">
        <v>991</v>
      </c>
      <c r="K145" s="19"/>
      <c r="L145" s="40" t="s">
        <v>5</v>
      </c>
      <c r="M145" s="54">
        <f t="shared" ref="M145:M177" si="28">C145/$C$144</f>
        <v>1.5718051352142926E-2</v>
      </c>
      <c r="N145" s="12">
        <f t="shared" ref="N145:N177" si="29">D145/$D$144</f>
        <v>1.8182891552039671E-2</v>
      </c>
      <c r="O145" s="12">
        <f t="shared" ref="O145:O177" si="30">E145/$E$144</f>
        <v>1.4460542973695315E-2</v>
      </c>
      <c r="P145" s="12">
        <f t="shared" ref="P145:P177" si="31">F145/$F$144</f>
        <v>1.3656608181129751E-2</v>
      </c>
      <c r="Q145" s="12">
        <f t="shared" ref="Q145:Q177" si="32">G145/$G$144</f>
        <v>1.2580558021070505E-2</v>
      </c>
      <c r="R145" s="12">
        <f t="shared" ref="R145:R177" si="33">H145/$H$144</f>
        <v>1.2366525949838589E-2</v>
      </c>
      <c r="S145" s="13">
        <f t="shared" ref="S145:S177" si="34">I145/$I$144</f>
        <v>1.1566833185489518E-2</v>
      </c>
    </row>
    <row r="146" spans="1:19" x14ac:dyDescent="0.2">
      <c r="A146" s="19"/>
      <c r="B146" s="40" t="s">
        <v>6</v>
      </c>
      <c r="C146" s="30">
        <v>744</v>
      </c>
      <c r="D146" s="30">
        <v>564</v>
      </c>
      <c r="E146" s="30">
        <v>512</v>
      </c>
      <c r="F146" s="30">
        <v>493</v>
      </c>
      <c r="G146" s="30">
        <v>477</v>
      </c>
      <c r="H146" s="30">
        <v>10</v>
      </c>
      <c r="I146" s="34">
        <v>7</v>
      </c>
      <c r="K146" s="19"/>
      <c r="L146" s="40" t="s">
        <v>6</v>
      </c>
      <c r="M146" s="54">
        <f t="shared" si="28"/>
        <v>9.0793712779459138E-3</v>
      </c>
      <c r="N146" s="12">
        <f t="shared" si="29"/>
        <v>8.3239860676545246E-3</v>
      </c>
      <c r="O146" s="12">
        <f t="shared" si="30"/>
        <v>7.2021381347587565E-3</v>
      </c>
      <c r="P146" s="12">
        <f t="shared" si="31"/>
        <v>6.3277329260309836E-3</v>
      </c>
      <c r="Q146" s="12">
        <f t="shared" si="32"/>
        <v>6.1359163354300934E-3</v>
      </c>
      <c r="R146" s="12">
        <f t="shared" si="33"/>
        <v>1.2416190712689348E-4</v>
      </c>
      <c r="S146" s="13">
        <f t="shared" si="34"/>
        <v>8.1703160745132822E-5</v>
      </c>
    </row>
    <row r="147" spans="1:19" x14ac:dyDescent="0.2">
      <c r="A147" s="19"/>
      <c r="B147" s="40" t="s">
        <v>8</v>
      </c>
      <c r="C147" s="30">
        <v>509</v>
      </c>
      <c r="D147" s="30">
        <v>659</v>
      </c>
      <c r="E147" s="30">
        <v>508</v>
      </c>
      <c r="F147" s="30">
        <v>557</v>
      </c>
      <c r="G147" s="30">
        <v>487</v>
      </c>
      <c r="H147" s="30">
        <v>496</v>
      </c>
      <c r="I147" s="34">
        <v>528</v>
      </c>
      <c r="K147" s="19"/>
      <c r="L147" s="40" t="s">
        <v>8</v>
      </c>
      <c r="M147" s="54">
        <f t="shared" si="28"/>
        <v>6.2115591135409546E-3</v>
      </c>
      <c r="N147" s="12">
        <f t="shared" si="29"/>
        <v>9.7260759194757653E-3</v>
      </c>
      <c r="O147" s="12">
        <f t="shared" si="30"/>
        <v>7.1458714305809535E-3</v>
      </c>
      <c r="P147" s="12">
        <f t="shared" si="31"/>
        <v>7.1491830421891644E-3</v>
      </c>
      <c r="Q147" s="12">
        <f t="shared" si="32"/>
        <v>6.2645518980177263E-3</v>
      </c>
      <c r="R147" s="12">
        <f t="shared" si="33"/>
        <v>6.1584305934939158E-3</v>
      </c>
      <c r="S147" s="13">
        <f t="shared" si="34"/>
        <v>6.1627526962043048E-3</v>
      </c>
    </row>
    <row r="148" spans="1:19" x14ac:dyDescent="0.2">
      <c r="A148" s="19"/>
      <c r="B148" s="40" t="s">
        <v>9</v>
      </c>
      <c r="C148" s="30">
        <v>35</v>
      </c>
      <c r="D148" s="30">
        <v>9</v>
      </c>
      <c r="E148" s="30">
        <v>8</v>
      </c>
      <c r="F148" s="30">
        <v>14</v>
      </c>
      <c r="G148" s="30">
        <v>14</v>
      </c>
      <c r="H148" s="30">
        <v>490</v>
      </c>
      <c r="I148" s="34">
        <v>456</v>
      </c>
      <c r="K148" s="19"/>
      <c r="L148" s="40" t="s">
        <v>9</v>
      </c>
      <c r="M148" s="54">
        <f t="shared" si="28"/>
        <v>4.2712096065605781E-4</v>
      </c>
      <c r="N148" s="12">
        <f t="shared" si="29"/>
        <v>1.3282956490938072E-4</v>
      </c>
      <c r="O148" s="12">
        <f t="shared" si="30"/>
        <v>1.1253340835560557E-4</v>
      </c>
      <c r="P148" s="12">
        <f t="shared" si="31"/>
        <v>1.7969221290960199E-4</v>
      </c>
      <c r="Q148" s="12">
        <f t="shared" si="32"/>
        <v>1.8008978762268618E-4</v>
      </c>
      <c r="R148" s="12">
        <f t="shared" si="33"/>
        <v>6.0839334492177799E-3</v>
      </c>
      <c r="S148" s="13">
        <f t="shared" si="34"/>
        <v>5.3223773285400811E-3</v>
      </c>
    </row>
    <row r="149" spans="1:19" x14ac:dyDescent="0.2">
      <c r="A149" s="19"/>
      <c r="B149" s="40" t="s">
        <v>11</v>
      </c>
      <c r="C149" s="30">
        <v>74377</v>
      </c>
      <c r="D149" s="30">
        <v>60274</v>
      </c>
      <c r="E149" s="30">
        <v>64075</v>
      </c>
      <c r="F149" s="30">
        <v>70856</v>
      </c>
      <c r="G149" s="30">
        <v>70821</v>
      </c>
      <c r="H149" s="30">
        <v>73853</v>
      </c>
      <c r="I149" s="34">
        <v>78980</v>
      </c>
      <c r="K149" s="19"/>
      <c r="L149" s="40" t="s">
        <v>11</v>
      </c>
      <c r="M149" s="54">
        <f t="shared" si="28"/>
        <v>0.90765644830616032</v>
      </c>
      <c r="N149" s="12">
        <f t="shared" si="29"/>
        <v>0.88957435503866811</v>
      </c>
      <c r="O149" s="12">
        <f t="shared" si="30"/>
        <v>0.90132226754817835</v>
      </c>
      <c r="P149" s="12">
        <f t="shared" si="31"/>
        <v>0.90944795985162552</v>
      </c>
      <c r="Q149" s="12">
        <f t="shared" si="32"/>
        <v>0.91100991780187546</v>
      </c>
      <c r="R149" s="12">
        <f t="shared" si="33"/>
        <v>0.91697293270424629</v>
      </c>
      <c r="S149" s="13">
        <f t="shared" si="34"/>
        <v>0.92184509080722721</v>
      </c>
    </row>
    <row r="150" spans="1:19" x14ac:dyDescent="0.2">
      <c r="A150" s="19"/>
      <c r="B150" s="40" t="s">
        <v>12</v>
      </c>
      <c r="C150" s="30">
        <v>5287</v>
      </c>
      <c r="D150" s="30">
        <v>5045</v>
      </c>
      <c r="E150" s="30">
        <v>4320</v>
      </c>
      <c r="F150" s="30">
        <v>4823</v>
      </c>
      <c r="G150" s="30">
        <v>5846</v>
      </c>
      <c r="H150" s="30">
        <v>5691</v>
      </c>
      <c r="I150" s="34">
        <v>5280</v>
      </c>
      <c r="K150" s="19"/>
      <c r="L150" s="40" t="s">
        <v>12</v>
      </c>
      <c r="M150" s="54">
        <f t="shared" si="28"/>
        <v>6.4519671971102213E-2</v>
      </c>
      <c r="N150" s="12">
        <f t="shared" si="29"/>
        <v>7.4458350551980634E-2</v>
      </c>
      <c r="O150" s="12">
        <f t="shared" si="30"/>
        <v>6.0768040512027006E-2</v>
      </c>
      <c r="P150" s="12">
        <f t="shared" si="31"/>
        <v>6.1903967347357883E-2</v>
      </c>
      <c r="Q150" s="12">
        <f t="shared" si="32"/>
        <v>7.5200349888730242E-2</v>
      </c>
      <c r="R150" s="12">
        <f t="shared" si="33"/>
        <v>7.0660541345915068E-2</v>
      </c>
      <c r="S150" s="13">
        <f t="shared" si="34"/>
        <v>6.1627526962043044E-2</v>
      </c>
    </row>
    <row r="151" spans="1:19" x14ac:dyDescent="0.2">
      <c r="A151" s="19"/>
      <c r="B151" s="40" t="s">
        <v>13</v>
      </c>
      <c r="C151" s="30">
        <v>1377</v>
      </c>
      <c r="D151" s="30">
        <v>1361</v>
      </c>
      <c r="E151" s="30">
        <v>1167</v>
      </c>
      <c r="F151" s="30">
        <v>1142</v>
      </c>
      <c r="G151" s="30">
        <v>1200</v>
      </c>
      <c r="H151" s="30">
        <v>1150</v>
      </c>
      <c r="I151" s="34">
        <v>1042</v>
      </c>
      <c r="K151" s="19"/>
      <c r="L151" s="40" t="s">
        <v>13</v>
      </c>
      <c r="M151" s="54">
        <f t="shared" si="28"/>
        <v>1.6804158937811189E-2</v>
      </c>
      <c r="N151" s="12">
        <f t="shared" si="29"/>
        <v>2.0086781982407462E-2</v>
      </c>
      <c r="O151" s="12">
        <f t="shared" si="30"/>
        <v>1.6415810943873961E-2</v>
      </c>
      <c r="P151" s="12">
        <f t="shared" si="31"/>
        <v>1.4657750510197532E-2</v>
      </c>
      <c r="Q151" s="12">
        <f t="shared" si="32"/>
        <v>1.5436267510515958E-2</v>
      </c>
      <c r="R151" s="12">
        <f t="shared" si="33"/>
        <v>1.4278619319592749E-2</v>
      </c>
      <c r="S151" s="13">
        <f t="shared" si="34"/>
        <v>1.2162099070918343E-2</v>
      </c>
    </row>
    <row r="152" spans="1:19" x14ac:dyDescent="0.2">
      <c r="A152" s="19"/>
      <c r="B152" s="40" t="s">
        <v>14</v>
      </c>
      <c r="C152" s="30">
        <v>3731</v>
      </c>
      <c r="D152" s="30">
        <v>2582</v>
      </c>
      <c r="E152" s="30">
        <v>2680</v>
      </c>
      <c r="F152" s="30">
        <v>3490</v>
      </c>
      <c r="G152" s="30">
        <v>3394</v>
      </c>
      <c r="H152" s="30">
        <v>3715</v>
      </c>
      <c r="I152" s="34">
        <v>3863</v>
      </c>
      <c r="K152" s="19"/>
      <c r="L152" s="40" t="s">
        <v>14</v>
      </c>
      <c r="M152" s="54">
        <f t="shared" si="28"/>
        <v>4.5531094405935758E-2</v>
      </c>
      <c r="N152" s="12">
        <f t="shared" si="29"/>
        <v>3.8107326288446777E-2</v>
      </c>
      <c r="O152" s="12">
        <f t="shared" si="30"/>
        <v>3.7698691799127867E-2</v>
      </c>
      <c r="P152" s="12">
        <f t="shared" si="31"/>
        <v>4.4794701646750777E-2</v>
      </c>
      <c r="Q152" s="12">
        <f t="shared" si="32"/>
        <v>4.3658909942242634E-2</v>
      </c>
      <c r="R152" s="12">
        <f t="shared" si="33"/>
        <v>4.6126148497640927E-2</v>
      </c>
      <c r="S152" s="13">
        <f t="shared" si="34"/>
        <v>4.5088472851206873E-2</v>
      </c>
    </row>
    <row r="153" spans="1:19" x14ac:dyDescent="0.2">
      <c r="A153" s="19"/>
      <c r="B153" s="40" t="s">
        <v>15</v>
      </c>
      <c r="C153" s="30">
        <v>5208</v>
      </c>
      <c r="D153" s="30">
        <v>4001</v>
      </c>
      <c r="E153" s="30">
        <v>3840</v>
      </c>
      <c r="F153" s="30">
        <v>3636</v>
      </c>
      <c r="G153" s="30">
        <v>3335</v>
      </c>
      <c r="H153" s="30">
        <v>3168</v>
      </c>
      <c r="I153" s="34">
        <v>3200</v>
      </c>
      <c r="K153" s="19"/>
      <c r="L153" s="40" t="s">
        <v>15</v>
      </c>
      <c r="M153" s="54">
        <f t="shared" si="28"/>
        <v>6.3555598945621405E-2</v>
      </c>
      <c r="N153" s="12">
        <f t="shared" si="29"/>
        <v>5.905012102249247E-2</v>
      </c>
      <c r="O153" s="12">
        <f t="shared" si="30"/>
        <v>5.4016036010690674E-2</v>
      </c>
      <c r="P153" s="12">
        <f t="shared" si="31"/>
        <v>4.666863472423663E-2</v>
      </c>
      <c r="Q153" s="12">
        <f t="shared" si="32"/>
        <v>4.2899960122975596E-2</v>
      </c>
      <c r="R153" s="12">
        <f t="shared" si="33"/>
        <v>3.933449217779985E-2</v>
      </c>
      <c r="S153" s="13">
        <f t="shared" si="34"/>
        <v>3.7350016340632147E-2</v>
      </c>
    </row>
    <row r="154" spans="1:19" x14ac:dyDescent="0.2">
      <c r="A154" s="19"/>
      <c r="B154" s="40" t="s">
        <v>16</v>
      </c>
      <c r="C154" s="30">
        <v>9519</v>
      </c>
      <c r="D154" s="30">
        <v>6344</v>
      </c>
      <c r="E154" s="30">
        <v>6484</v>
      </c>
      <c r="F154" s="30">
        <v>7319</v>
      </c>
      <c r="G154" s="30">
        <v>6796</v>
      </c>
      <c r="H154" s="30">
        <v>6246</v>
      </c>
      <c r="I154" s="34">
        <v>5931</v>
      </c>
      <c r="K154" s="19"/>
      <c r="L154" s="40" t="s">
        <v>16</v>
      </c>
      <c r="M154" s="54">
        <f t="shared" si="28"/>
        <v>0.11616469784242897</v>
      </c>
      <c r="N154" s="12">
        <f t="shared" si="29"/>
        <v>9.3630084420567916E-2</v>
      </c>
      <c r="O154" s="12">
        <f t="shared" si="30"/>
        <v>9.1208327472218312E-2</v>
      </c>
      <c r="P154" s="12">
        <f t="shared" si="31"/>
        <v>9.3940521877526925E-2</v>
      </c>
      <c r="Q154" s="12">
        <f t="shared" si="32"/>
        <v>8.7420728334555373E-2</v>
      </c>
      <c r="R154" s="12">
        <f t="shared" si="33"/>
        <v>7.7551527191457664E-2</v>
      </c>
      <c r="S154" s="13">
        <f t="shared" si="34"/>
        <v>6.9225920911340402E-2</v>
      </c>
    </row>
    <row r="155" spans="1:19" x14ac:dyDescent="0.2">
      <c r="A155" s="19"/>
      <c r="B155" s="40" t="s">
        <v>17</v>
      </c>
      <c r="C155" s="30">
        <v>1596</v>
      </c>
      <c r="D155" s="30">
        <v>1111</v>
      </c>
      <c r="E155" s="30">
        <v>1307</v>
      </c>
      <c r="F155" s="30">
        <v>1467</v>
      </c>
      <c r="G155" s="30">
        <v>1558</v>
      </c>
      <c r="H155" s="30">
        <v>1660</v>
      </c>
      <c r="I155" s="34">
        <v>1742</v>
      </c>
      <c r="K155" s="19"/>
      <c r="L155" s="40" t="s">
        <v>17</v>
      </c>
      <c r="M155" s="54">
        <f t="shared" si="28"/>
        <v>1.9476715805916235E-2</v>
      </c>
      <c r="N155" s="12">
        <f t="shared" si="29"/>
        <v>1.6397071846035775E-2</v>
      </c>
      <c r="O155" s="12">
        <f t="shared" si="30"/>
        <v>1.838514559009706E-2</v>
      </c>
      <c r="P155" s="12">
        <f t="shared" si="31"/>
        <v>1.8829176881313293E-2</v>
      </c>
      <c r="Q155" s="12">
        <f t="shared" si="32"/>
        <v>2.0041420651153219E-2</v>
      </c>
      <c r="R155" s="12">
        <f t="shared" si="33"/>
        <v>2.0610876583064316E-2</v>
      </c>
      <c r="S155" s="13">
        <f t="shared" si="34"/>
        <v>2.0332415145431625E-2</v>
      </c>
    </row>
    <row r="156" spans="1:19" x14ac:dyDescent="0.2">
      <c r="A156" s="19"/>
      <c r="B156" s="40" t="s">
        <v>18</v>
      </c>
      <c r="C156" s="30">
        <v>448</v>
      </c>
      <c r="D156" s="30">
        <v>446</v>
      </c>
      <c r="E156" s="30">
        <v>437</v>
      </c>
      <c r="F156" s="30">
        <v>499</v>
      </c>
      <c r="G156" s="30">
        <v>508</v>
      </c>
      <c r="H156" s="30">
        <v>482</v>
      </c>
      <c r="I156" s="34">
        <v>586</v>
      </c>
      <c r="K156" s="19"/>
      <c r="L156" s="40" t="s">
        <v>18</v>
      </c>
      <c r="M156" s="54">
        <f t="shared" si="28"/>
        <v>5.46714829639754E-3</v>
      </c>
      <c r="N156" s="12">
        <f t="shared" si="29"/>
        <v>6.5824428832870893E-3</v>
      </c>
      <c r="O156" s="12">
        <f t="shared" si="30"/>
        <v>6.1471374314249544E-3</v>
      </c>
      <c r="P156" s="12">
        <f t="shared" si="31"/>
        <v>6.4047438744208136E-3</v>
      </c>
      <c r="Q156" s="12">
        <f t="shared" si="32"/>
        <v>6.5346865794517553E-3</v>
      </c>
      <c r="R156" s="12">
        <f t="shared" si="33"/>
        <v>5.984603923516265E-3</v>
      </c>
      <c r="S156" s="13">
        <f t="shared" si="34"/>
        <v>6.8397217423782622E-3</v>
      </c>
    </row>
    <row r="157" spans="1:19" x14ac:dyDescent="0.2">
      <c r="A157" s="19"/>
      <c r="B157" s="40" t="s">
        <v>19</v>
      </c>
      <c r="C157" s="30">
        <v>632</v>
      </c>
      <c r="D157" s="30">
        <v>517</v>
      </c>
      <c r="E157" s="30">
        <v>503</v>
      </c>
      <c r="F157" s="30">
        <v>461</v>
      </c>
      <c r="G157" s="30">
        <v>458</v>
      </c>
      <c r="H157" s="30">
        <v>456</v>
      </c>
      <c r="I157" s="34">
        <v>444</v>
      </c>
      <c r="K157" s="19"/>
      <c r="L157" s="40" t="s">
        <v>19</v>
      </c>
      <c r="M157" s="54">
        <f t="shared" si="28"/>
        <v>7.7125842038465297E-3</v>
      </c>
      <c r="N157" s="12">
        <f t="shared" si="29"/>
        <v>7.630320562016648E-3</v>
      </c>
      <c r="O157" s="12">
        <f t="shared" si="30"/>
        <v>7.0755380503587E-3</v>
      </c>
      <c r="P157" s="12">
        <f t="shared" si="31"/>
        <v>5.9170078679518937E-3</v>
      </c>
      <c r="Q157" s="12">
        <f t="shared" si="32"/>
        <v>5.8915087665135906E-3</v>
      </c>
      <c r="R157" s="12">
        <f t="shared" si="33"/>
        <v>5.6617829649863423E-3</v>
      </c>
      <c r="S157" s="13">
        <f t="shared" si="34"/>
        <v>5.1823147672627103E-3</v>
      </c>
    </row>
    <row r="158" spans="1:19" x14ac:dyDescent="0.2">
      <c r="A158" s="19"/>
      <c r="B158" s="40" t="s">
        <v>38</v>
      </c>
      <c r="C158" s="30" t="s">
        <v>10</v>
      </c>
      <c r="D158" s="30" t="s">
        <v>10</v>
      </c>
      <c r="E158" s="30">
        <v>32</v>
      </c>
      <c r="F158" s="30">
        <v>40</v>
      </c>
      <c r="G158" s="30">
        <v>44</v>
      </c>
      <c r="H158" s="30">
        <v>45</v>
      </c>
      <c r="I158" s="34">
        <v>43</v>
      </c>
      <c r="K158" s="19"/>
      <c r="L158" s="40" t="s">
        <v>38</v>
      </c>
      <c r="M158" s="54"/>
      <c r="N158" s="12"/>
      <c r="O158" s="12">
        <f t="shared" si="30"/>
        <v>4.5013363342242228E-4</v>
      </c>
      <c r="P158" s="12">
        <f t="shared" si="31"/>
        <v>5.1340632259886277E-4</v>
      </c>
      <c r="Q158" s="12">
        <f t="shared" si="32"/>
        <v>5.659964753855851E-4</v>
      </c>
      <c r="R158" s="12">
        <f t="shared" si="33"/>
        <v>5.587285820710206E-4</v>
      </c>
      <c r="S158" s="13">
        <f t="shared" si="34"/>
        <v>5.0189084457724447E-4</v>
      </c>
    </row>
    <row r="159" spans="1:19" x14ac:dyDescent="0.2">
      <c r="A159" s="19"/>
      <c r="B159" s="40" t="s">
        <v>20</v>
      </c>
      <c r="C159" s="30">
        <v>1776</v>
      </c>
      <c r="D159" s="30">
        <v>1633</v>
      </c>
      <c r="E159" s="30">
        <v>960</v>
      </c>
      <c r="F159" s="30">
        <v>1006</v>
      </c>
      <c r="G159" s="30">
        <v>988</v>
      </c>
      <c r="H159" s="30">
        <v>1042</v>
      </c>
      <c r="I159" s="34">
        <v>1053</v>
      </c>
      <c r="K159" s="19"/>
      <c r="L159" s="40" t="s">
        <v>20</v>
      </c>
      <c r="M159" s="54">
        <f t="shared" si="28"/>
        <v>2.1673337889290246E-2</v>
      </c>
      <c r="N159" s="12">
        <f t="shared" si="29"/>
        <v>2.4101186610779857E-2</v>
      </c>
      <c r="O159" s="12">
        <f t="shared" si="30"/>
        <v>1.3504009002672668E-2</v>
      </c>
      <c r="P159" s="12">
        <f t="shared" si="31"/>
        <v>1.29121690133614E-2</v>
      </c>
      <c r="Q159" s="12">
        <f t="shared" si="32"/>
        <v>1.2709193583658138E-2</v>
      </c>
      <c r="R159" s="12">
        <f t="shared" si="33"/>
        <v>1.2937670722622299E-2</v>
      </c>
      <c r="S159" s="13">
        <f t="shared" si="34"/>
        <v>1.2290489752089266E-2</v>
      </c>
    </row>
    <row r="160" spans="1:19" x14ac:dyDescent="0.2">
      <c r="A160" s="19"/>
      <c r="B160" s="40" t="s">
        <v>21</v>
      </c>
      <c r="C160" s="30">
        <v>109</v>
      </c>
      <c r="D160" s="30">
        <v>147</v>
      </c>
      <c r="E160" s="30">
        <v>107</v>
      </c>
      <c r="F160" s="30">
        <v>292</v>
      </c>
      <c r="G160" s="30">
        <v>349</v>
      </c>
      <c r="H160" s="30">
        <v>304</v>
      </c>
      <c r="I160" s="34">
        <v>369</v>
      </c>
      <c r="K160" s="19"/>
      <c r="L160" s="40" t="s">
        <v>21</v>
      </c>
      <c r="M160" s="54">
        <f t="shared" si="28"/>
        <v>1.3301767060431514E-3</v>
      </c>
      <c r="N160" s="12">
        <f t="shared" si="29"/>
        <v>2.1695495601865519E-3</v>
      </c>
      <c r="O160" s="12">
        <f t="shared" si="30"/>
        <v>1.5051343367562245E-3</v>
      </c>
      <c r="P160" s="12">
        <f t="shared" si="31"/>
        <v>3.7478661549716985E-3</v>
      </c>
      <c r="Q160" s="12">
        <f t="shared" si="32"/>
        <v>4.4893811343083906E-3</v>
      </c>
      <c r="R160" s="12">
        <f t="shared" si="33"/>
        <v>3.7745219766575615E-3</v>
      </c>
      <c r="S160" s="13">
        <f t="shared" si="34"/>
        <v>4.3069237592791446E-3</v>
      </c>
    </row>
    <row r="161" spans="1:19" x14ac:dyDescent="0.2">
      <c r="A161" s="19"/>
      <c r="B161" s="40" t="s">
        <v>22</v>
      </c>
      <c r="C161" s="30">
        <v>4286</v>
      </c>
      <c r="D161" s="30">
        <v>3831</v>
      </c>
      <c r="E161" s="30">
        <v>3978</v>
      </c>
      <c r="F161" s="30">
        <v>4038</v>
      </c>
      <c r="G161" s="30">
        <v>4631</v>
      </c>
      <c r="H161" s="30">
        <v>5127</v>
      </c>
      <c r="I161" s="34">
        <v>5779</v>
      </c>
      <c r="K161" s="19"/>
      <c r="L161" s="40" t="s">
        <v>22</v>
      </c>
      <c r="M161" s="54">
        <f t="shared" si="28"/>
        <v>5.230401249633896E-2</v>
      </c>
      <c r="N161" s="12">
        <f t="shared" si="29"/>
        <v>5.6541118129759725E-2</v>
      </c>
      <c r="O161" s="12">
        <f t="shared" si="30"/>
        <v>5.5957237304824867E-2</v>
      </c>
      <c r="P161" s="12">
        <f t="shared" si="31"/>
        <v>5.1828368266355201E-2</v>
      </c>
      <c r="Q161" s="12">
        <f t="shared" si="32"/>
        <v>5.9571129034332829E-2</v>
      </c>
      <c r="R161" s="12">
        <f t="shared" si="33"/>
        <v>6.3657809783958283E-2</v>
      </c>
      <c r="S161" s="13">
        <f t="shared" si="34"/>
        <v>6.7451795135160378E-2</v>
      </c>
    </row>
    <row r="162" spans="1:19" x14ac:dyDescent="0.2">
      <c r="A162" s="19"/>
      <c r="B162" s="40" t="s">
        <v>23</v>
      </c>
      <c r="C162" s="30">
        <v>2640</v>
      </c>
      <c r="D162" s="30">
        <v>2142</v>
      </c>
      <c r="E162" s="30">
        <v>1822</v>
      </c>
      <c r="F162" s="30">
        <v>1752</v>
      </c>
      <c r="G162" s="30">
        <v>1786</v>
      </c>
      <c r="H162" s="30">
        <v>1729</v>
      </c>
      <c r="I162" s="34">
        <v>1808</v>
      </c>
      <c r="K162" s="19"/>
      <c r="L162" s="40" t="s">
        <v>23</v>
      </c>
      <c r="M162" s="54">
        <f t="shared" si="28"/>
        <v>3.2217123889485499E-2</v>
      </c>
      <c r="N162" s="12">
        <f t="shared" si="29"/>
        <v>3.1613436448432612E-2</v>
      </c>
      <c r="O162" s="12">
        <f t="shared" si="30"/>
        <v>2.5629483752989169E-2</v>
      </c>
      <c r="P162" s="12">
        <f t="shared" si="31"/>
        <v>2.248719692983019E-2</v>
      </c>
      <c r="Q162" s="12">
        <f t="shared" si="32"/>
        <v>2.2974311478151248E-2</v>
      </c>
      <c r="R162" s="12">
        <f t="shared" si="33"/>
        <v>2.1467593742239881E-2</v>
      </c>
      <c r="S162" s="13">
        <f t="shared" si="34"/>
        <v>2.1102759232457163E-2</v>
      </c>
    </row>
    <row r="163" spans="1:19" x14ac:dyDescent="0.2">
      <c r="A163" s="19"/>
      <c r="B163" s="40" t="s">
        <v>24</v>
      </c>
      <c r="C163" s="30">
        <v>614</v>
      </c>
      <c r="D163" s="30">
        <v>555</v>
      </c>
      <c r="E163" s="30">
        <v>424</v>
      </c>
      <c r="F163" s="30">
        <v>534</v>
      </c>
      <c r="G163" s="30">
        <v>750</v>
      </c>
      <c r="H163" s="30">
        <v>776</v>
      </c>
      <c r="I163" s="34">
        <v>793</v>
      </c>
      <c r="K163" s="19"/>
      <c r="L163" s="40" t="s">
        <v>24</v>
      </c>
      <c r="M163" s="54">
        <f t="shared" si="28"/>
        <v>7.4929219955091279E-3</v>
      </c>
      <c r="N163" s="12">
        <f t="shared" si="29"/>
        <v>8.1911565027451439E-3</v>
      </c>
      <c r="O163" s="12">
        <f t="shared" si="30"/>
        <v>5.9642706428470948E-3</v>
      </c>
      <c r="P163" s="12">
        <f t="shared" si="31"/>
        <v>6.8539744066948181E-3</v>
      </c>
      <c r="Q163" s="12">
        <f t="shared" si="32"/>
        <v>9.6476671940724738E-3</v>
      </c>
      <c r="R163" s="12">
        <f t="shared" si="33"/>
        <v>9.6349639930469327E-3</v>
      </c>
      <c r="S163" s="13">
        <f t="shared" si="34"/>
        <v>9.2558009244129037E-3</v>
      </c>
    </row>
    <row r="164" spans="1:19" x14ac:dyDescent="0.2">
      <c r="A164" s="19"/>
      <c r="B164" s="40" t="s">
        <v>25</v>
      </c>
      <c r="C164" s="30">
        <v>2878</v>
      </c>
      <c r="D164" s="30">
        <v>2330</v>
      </c>
      <c r="E164" s="30">
        <v>2145</v>
      </c>
      <c r="F164" s="30">
        <v>2088</v>
      </c>
      <c r="G164" s="30">
        <v>2249</v>
      </c>
      <c r="H164" s="30">
        <v>2258</v>
      </c>
      <c r="I164" s="34">
        <v>2349</v>
      </c>
      <c r="K164" s="19"/>
      <c r="L164" s="40" t="s">
        <v>25</v>
      </c>
      <c r="M164" s="54">
        <f t="shared" si="28"/>
        <v>3.5121546421946696E-2</v>
      </c>
      <c r="N164" s="12">
        <f t="shared" si="29"/>
        <v>3.4388098470984119E-2</v>
      </c>
      <c r="O164" s="12">
        <f t="shared" si="30"/>
        <v>3.0173020115346744E-2</v>
      </c>
      <c r="P164" s="12">
        <f t="shared" si="31"/>
        <v>2.679981003966064E-2</v>
      </c>
      <c r="Q164" s="12">
        <f t="shared" si="32"/>
        <v>2.8930138025958656E-2</v>
      </c>
      <c r="R164" s="12">
        <f t="shared" si="33"/>
        <v>2.8035758629252547E-2</v>
      </c>
      <c r="S164" s="13">
        <f t="shared" si="34"/>
        <v>2.7417246370045285E-2</v>
      </c>
    </row>
    <row r="165" spans="1:19" x14ac:dyDescent="0.2">
      <c r="A165" s="19"/>
      <c r="B165" s="40" t="s">
        <v>26</v>
      </c>
      <c r="C165" s="30">
        <v>8080</v>
      </c>
      <c r="D165" s="30">
        <v>6093</v>
      </c>
      <c r="E165" s="30">
        <v>5907</v>
      </c>
      <c r="F165" s="30">
        <v>6512</v>
      </c>
      <c r="G165" s="30">
        <v>7064</v>
      </c>
      <c r="H165" s="30">
        <v>8120</v>
      </c>
      <c r="I165" s="34">
        <v>10211</v>
      </c>
      <c r="K165" s="19"/>
      <c r="L165" s="40" t="s">
        <v>26</v>
      </c>
      <c r="M165" s="54">
        <f t="shared" si="28"/>
        <v>9.8603924631455633E-2</v>
      </c>
      <c r="N165" s="12">
        <f t="shared" si="29"/>
        <v>8.9925615443650742E-2</v>
      </c>
      <c r="O165" s="12">
        <f t="shared" si="30"/>
        <v>8.3091855394570258E-2</v>
      </c>
      <c r="P165" s="12">
        <f t="shared" si="31"/>
        <v>8.3582549319094868E-2</v>
      </c>
      <c r="Q165" s="12">
        <f t="shared" si="32"/>
        <v>9.086816141190393E-2</v>
      </c>
      <c r="R165" s="12">
        <f t="shared" si="33"/>
        <v>0.1008194685870375</v>
      </c>
      <c r="S165" s="13">
        <f t="shared" si="34"/>
        <v>0.11918156776693589</v>
      </c>
    </row>
    <row r="166" spans="1:19" x14ac:dyDescent="0.2">
      <c r="A166" s="19"/>
      <c r="B166" s="40" t="s">
        <v>27</v>
      </c>
      <c r="C166" s="30">
        <v>6514</v>
      </c>
      <c r="D166" s="30">
        <v>5261</v>
      </c>
      <c r="E166" s="30">
        <v>5415</v>
      </c>
      <c r="F166" s="30">
        <v>5751</v>
      </c>
      <c r="G166" s="30">
        <v>5893</v>
      </c>
      <c r="H166" s="30">
        <v>5408</v>
      </c>
      <c r="I166" s="34">
        <v>5776</v>
      </c>
      <c r="K166" s="19"/>
      <c r="L166" s="40" t="s">
        <v>27</v>
      </c>
      <c r="M166" s="54">
        <f t="shared" si="28"/>
        <v>7.9493312506101727E-2</v>
      </c>
      <c r="N166" s="12">
        <f t="shared" si="29"/>
        <v>7.764626010980577E-2</v>
      </c>
      <c r="O166" s="12">
        <f t="shared" si="30"/>
        <v>7.6171050780700522E-2</v>
      </c>
      <c r="P166" s="12">
        <f t="shared" si="31"/>
        <v>7.3814994031651496E-2</v>
      </c>
      <c r="Q166" s="12">
        <f t="shared" si="32"/>
        <v>7.5804937032892108E-2</v>
      </c>
      <c r="R166" s="12">
        <f t="shared" si="33"/>
        <v>6.7146759374223985E-2</v>
      </c>
      <c r="S166" s="13">
        <f t="shared" si="34"/>
        <v>6.7416779494841025E-2</v>
      </c>
    </row>
    <row r="167" spans="1:19" x14ac:dyDescent="0.2">
      <c r="A167" s="19"/>
      <c r="B167" s="40" t="s">
        <v>28</v>
      </c>
      <c r="C167" s="30">
        <v>2186</v>
      </c>
      <c r="D167" s="30">
        <v>1862</v>
      </c>
      <c r="E167" s="30">
        <v>1250</v>
      </c>
      <c r="F167" s="30">
        <v>1334</v>
      </c>
      <c r="G167" s="30">
        <v>1275</v>
      </c>
      <c r="H167" s="30">
        <v>1693</v>
      </c>
      <c r="I167" s="34">
        <v>1734</v>
      </c>
      <c r="K167" s="19"/>
      <c r="L167" s="40" t="s">
        <v>28</v>
      </c>
      <c r="M167" s="54">
        <f t="shared" si="28"/>
        <v>2.6676754856975494E-2</v>
      </c>
      <c r="N167" s="12">
        <f t="shared" si="29"/>
        <v>2.7480961095696321E-2</v>
      </c>
      <c r="O167" s="12">
        <f t="shared" si="30"/>
        <v>1.758334505556337E-2</v>
      </c>
      <c r="P167" s="12">
        <f t="shared" si="31"/>
        <v>1.7122100858672076E-2</v>
      </c>
      <c r="Q167" s="12">
        <f t="shared" si="32"/>
        <v>1.6401034229923204E-2</v>
      </c>
      <c r="R167" s="12">
        <f t="shared" si="33"/>
        <v>2.1020610876583065E-2</v>
      </c>
      <c r="S167" s="13">
        <f t="shared" si="34"/>
        <v>2.0239040104580046E-2</v>
      </c>
    </row>
    <row r="168" spans="1:19" x14ac:dyDescent="0.2">
      <c r="A168" s="19"/>
      <c r="B168" s="40" t="s">
        <v>29</v>
      </c>
      <c r="C168" s="30">
        <v>14482</v>
      </c>
      <c r="D168" s="30">
        <v>12049</v>
      </c>
      <c r="E168" s="30">
        <v>18646</v>
      </c>
      <c r="F168" s="30">
        <v>22092</v>
      </c>
      <c r="G168" s="30">
        <v>19701</v>
      </c>
      <c r="H168" s="30">
        <v>21784</v>
      </c>
      <c r="I168" s="34">
        <v>23829</v>
      </c>
      <c r="K168" s="19"/>
      <c r="L168" s="40" t="s">
        <v>29</v>
      </c>
      <c r="M168" s="54">
        <f t="shared" si="28"/>
        <v>0.17673045006345797</v>
      </c>
      <c r="N168" s="12">
        <f t="shared" si="29"/>
        <v>0.17782926973256982</v>
      </c>
      <c r="O168" s="12">
        <f t="shared" si="30"/>
        <v>0.26228724152482769</v>
      </c>
      <c r="P168" s="12">
        <f t="shared" si="31"/>
        <v>0.28355431197135195</v>
      </c>
      <c r="Q168" s="12">
        <f t="shared" si="32"/>
        <v>0.2534249218538957</v>
      </c>
      <c r="R168" s="12">
        <f t="shared" si="33"/>
        <v>0.27047429848522475</v>
      </c>
      <c r="S168" s="13">
        <f t="shared" si="34"/>
        <v>0.27812923105653858</v>
      </c>
    </row>
    <row r="169" spans="1:19" x14ac:dyDescent="0.2">
      <c r="A169" s="19"/>
      <c r="B169" s="40" t="s">
        <v>39</v>
      </c>
      <c r="C169" s="30">
        <v>116</v>
      </c>
      <c r="D169" s="30">
        <v>89</v>
      </c>
      <c r="E169" s="30">
        <v>215</v>
      </c>
      <c r="F169" s="30">
        <v>200</v>
      </c>
      <c r="G169" s="30">
        <v>183</v>
      </c>
      <c r="H169" s="30">
        <v>185</v>
      </c>
      <c r="I169" s="34">
        <v>217</v>
      </c>
      <c r="K169" s="19"/>
      <c r="L169" s="40" t="s">
        <v>39</v>
      </c>
      <c r="M169" s="54">
        <f t="shared" si="28"/>
        <v>1.4156008981743629E-3</v>
      </c>
      <c r="N169" s="12">
        <f t="shared" si="29"/>
        <v>1.3135368085483204E-3</v>
      </c>
      <c r="O169" s="12">
        <f t="shared" si="30"/>
        <v>3.0243353495568999E-3</v>
      </c>
      <c r="P169" s="12">
        <f t="shared" si="31"/>
        <v>2.5670316129943142E-3</v>
      </c>
      <c r="Q169" s="12">
        <f t="shared" si="32"/>
        <v>2.3540307953536835E-3</v>
      </c>
      <c r="R169" s="12">
        <f t="shared" si="33"/>
        <v>2.2969952818475293E-3</v>
      </c>
      <c r="S169" s="13">
        <f t="shared" si="34"/>
        <v>2.5327979830991176E-3</v>
      </c>
    </row>
    <row r="170" spans="1:19" x14ac:dyDescent="0.2">
      <c r="A170" s="19"/>
      <c r="B170" s="40" t="s">
        <v>30</v>
      </c>
      <c r="C170" s="30">
        <v>1476</v>
      </c>
      <c r="D170" s="30">
        <v>1513</v>
      </c>
      <c r="E170" s="30">
        <v>1316</v>
      </c>
      <c r="F170" s="30">
        <v>1473</v>
      </c>
      <c r="G170" s="30">
        <v>1771</v>
      </c>
      <c r="H170" s="30">
        <v>1883</v>
      </c>
      <c r="I170" s="34">
        <v>1975</v>
      </c>
      <c r="K170" s="19"/>
      <c r="L170" s="40" t="s">
        <v>30</v>
      </c>
      <c r="M170" s="54">
        <f t="shared" si="28"/>
        <v>1.8012301083666894E-2</v>
      </c>
      <c r="N170" s="12">
        <f t="shared" si="29"/>
        <v>2.2330125745321446E-2</v>
      </c>
      <c r="O170" s="12">
        <f t="shared" si="30"/>
        <v>1.8511745674497117E-2</v>
      </c>
      <c r="P170" s="12">
        <f t="shared" si="31"/>
        <v>1.8906187829703124E-2</v>
      </c>
      <c r="Q170" s="12">
        <f t="shared" si="32"/>
        <v>2.2781358134269802E-2</v>
      </c>
      <c r="R170" s="12">
        <f t="shared" si="33"/>
        <v>2.3379687111994039E-2</v>
      </c>
      <c r="S170" s="13">
        <f t="shared" si="34"/>
        <v>2.3051963210233905E-2</v>
      </c>
    </row>
    <row r="171" spans="1:19" x14ac:dyDescent="0.2">
      <c r="A171" s="19"/>
      <c r="B171" s="40" t="s">
        <v>31</v>
      </c>
      <c r="C171" s="30">
        <v>1040</v>
      </c>
      <c r="D171" s="30">
        <v>943</v>
      </c>
      <c r="E171" s="30">
        <v>481</v>
      </c>
      <c r="F171" s="30">
        <v>506</v>
      </c>
      <c r="G171" s="30">
        <v>490</v>
      </c>
      <c r="H171" s="30">
        <v>490</v>
      </c>
      <c r="I171" s="34">
        <v>573</v>
      </c>
      <c r="K171" s="19"/>
      <c r="L171" s="40" t="s">
        <v>31</v>
      </c>
      <c r="M171" s="54">
        <f t="shared" si="28"/>
        <v>1.2691594259494289E-2</v>
      </c>
      <c r="N171" s="12">
        <f t="shared" si="29"/>
        <v>1.3917586634394002E-2</v>
      </c>
      <c r="O171" s="12">
        <f t="shared" si="30"/>
        <v>6.7660711773807848E-3</v>
      </c>
      <c r="P171" s="12">
        <f t="shared" si="31"/>
        <v>6.4945899808756145E-3</v>
      </c>
      <c r="Q171" s="12">
        <f t="shared" si="32"/>
        <v>6.3031425667940157E-3</v>
      </c>
      <c r="R171" s="12">
        <f t="shared" si="33"/>
        <v>6.0839334492177799E-3</v>
      </c>
      <c r="S171" s="13">
        <f t="shared" si="34"/>
        <v>6.6879873009944441E-3</v>
      </c>
    </row>
    <row r="172" spans="1:19" x14ac:dyDescent="0.2">
      <c r="A172" s="19"/>
      <c r="B172" s="40" t="s">
        <v>32</v>
      </c>
      <c r="C172" s="30">
        <v>382</v>
      </c>
      <c r="D172" s="30">
        <v>419</v>
      </c>
      <c r="E172" s="30">
        <v>639</v>
      </c>
      <c r="F172" s="30">
        <v>401</v>
      </c>
      <c r="G172" s="30">
        <v>552</v>
      </c>
      <c r="H172" s="30">
        <v>441</v>
      </c>
      <c r="I172" s="34">
        <v>383</v>
      </c>
      <c r="K172" s="19"/>
      <c r="L172" s="40" t="s">
        <v>32</v>
      </c>
      <c r="M172" s="54">
        <f t="shared" si="28"/>
        <v>4.661720199160402E-3</v>
      </c>
      <c r="N172" s="12">
        <f t="shared" si="29"/>
        <v>6.1839541885589464E-3</v>
      </c>
      <c r="O172" s="12">
        <f t="shared" si="30"/>
        <v>8.9886059924039943E-3</v>
      </c>
      <c r="P172" s="12">
        <f t="shared" si="31"/>
        <v>5.1468983840535993E-3</v>
      </c>
      <c r="Q172" s="12">
        <f t="shared" si="32"/>
        <v>7.1006830548373404E-3</v>
      </c>
      <c r="R172" s="12">
        <f t="shared" si="33"/>
        <v>5.4755401042960016E-3</v>
      </c>
      <c r="S172" s="13">
        <f t="shared" si="34"/>
        <v>4.47033008076941E-3</v>
      </c>
    </row>
    <row r="173" spans="1:19" x14ac:dyDescent="0.2">
      <c r="A173" s="19"/>
      <c r="B173" s="40" t="s">
        <v>33</v>
      </c>
      <c r="C173" s="30">
        <v>2455</v>
      </c>
      <c r="D173" s="30">
        <v>2423</v>
      </c>
      <c r="E173" s="30">
        <v>2174</v>
      </c>
      <c r="F173" s="30">
        <v>2181</v>
      </c>
      <c r="G173" s="30">
        <v>2035</v>
      </c>
      <c r="H173" s="30">
        <v>1759</v>
      </c>
      <c r="I173" s="34">
        <v>1714</v>
      </c>
      <c r="K173" s="19"/>
      <c r="L173" s="40" t="s">
        <v>33</v>
      </c>
      <c r="M173" s="54">
        <f t="shared" si="28"/>
        <v>2.9959484526017769E-2</v>
      </c>
      <c r="N173" s="12">
        <f t="shared" si="29"/>
        <v>3.5760670641714384E-2</v>
      </c>
      <c r="O173" s="12">
        <f t="shared" si="30"/>
        <v>3.0580953720635812E-2</v>
      </c>
      <c r="P173" s="12">
        <f t="shared" si="31"/>
        <v>2.7993479739702995E-2</v>
      </c>
      <c r="Q173" s="12">
        <f t="shared" si="32"/>
        <v>2.6177336986583311E-2</v>
      </c>
      <c r="R173" s="12">
        <f t="shared" si="33"/>
        <v>2.184007946362056E-2</v>
      </c>
      <c r="S173" s="13">
        <f t="shared" si="34"/>
        <v>2.0005602502451095E-2</v>
      </c>
    </row>
    <row r="174" spans="1:19" x14ac:dyDescent="0.2">
      <c r="A174" s="19"/>
      <c r="B174" s="40" t="s">
        <v>34</v>
      </c>
      <c r="C174" s="30">
        <v>3824</v>
      </c>
      <c r="D174" s="30">
        <v>3827</v>
      </c>
      <c r="E174" s="30">
        <v>3813</v>
      </c>
      <c r="F174" s="30">
        <v>3810</v>
      </c>
      <c r="G174" s="30">
        <v>3905</v>
      </c>
      <c r="H174" s="30">
        <v>3932</v>
      </c>
      <c r="I174" s="34">
        <v>3991</v>
      </c>
      <c r="K174" s="19"/>
      <c r="L174" s="40" t="s">
        <v>34</v>
      </c>
      <c r="M174" s="54">
        <f t="shared" si="28"/>
        <v>4.6666015815679002E-2</v>
      </c>
      <c r="N174" s="12">
        <f t="shared" si="29"/>
        <v>5.6482082767577782E-2</v>
      </c>
      <c r="O174" s="12">
        <f t="shared" si="30"/>
        <v>5.3636235757490505E-2</v>
      </c>
      <c r="P174" s="12">
        <f t="shared" si="31"/>
        <v>4.8901952227541685E-2</v>
      </c>
      <c r="Q174" s="12">
        <f t="shared" si="32"/>
        <v>5.0232187190470678E-2</v>
      </c>
      <c r="R174" s="12">
        <f t="shared" si="33"/>
        <v>4.8820461882294511E-2</v>
      </c>
      <c r="S174" s="13">
        <f t="shared" si="34"/>
        <v>4.6582473504832161E-2</v>
      </c>
    </row>
    <row r="175" spans="1:19" x14ac:dyDescent="0.2">
      <c r="A175" s="19"/>
      <c r="B175" s="40" t="s">
        <v>35</v>
      </c>
      <c r="C175" s="30">
        <v>1226</v>
      </c>
      <c r="D175" s="30">
        <v>1366</v>
      </c>
      <c r="E175" s="30">
        <v>1326</v>
      </c>
      <c r="F175" s="30">
        <v>1137</v>
      </c>
      <c r="G175" s="30">
        <v>1227</v>
      </c>
      <c r="H175" s="30">
        <v>1205</v>
      </c>
      <c r="I175" s="34">
        <v>1313</v>
      </c>
      <c r="K175" s="19"/>
      <c r="L175" s="40" t="s">
        <v>35</v>
      </c>
      <c r="M175" s="44">
        <f t="shared" si="28"/>
        <v>1.4961437078980767E-2</v>
      </c>
      <c r="N175" s="8">
        <f t="shared" si="29"/>
        <v>2.0160576185134896E-2</v>
      </c>
      <c r="O175" s="8">
        <f t="shared" si="30"/>
        <v>1.8652412434941625E-2</v>
      </c>
      <c r="P175" s="8">
        <f t="shared" si="31"/>
        <v>1.4593574719872675E-2</v>
      </c>
      <c r="Q175" s="8">
        <f t="shared" si="32"/>
        <v>1.5783583529502567E-2</v>
      </c>
      <c r="R175" s="8">
        <f t="shared" si="33"/>
        <v>1.4961509808790662E-2</v>
      </c>
      <c r="S175" s="9">
        <f t="shared" si="34"/>
        <v>1.5325178579765628E-2</v>
      </c>
    </row>
    <row r="176" spans="1:19" x14ac:dyDescent="0.2">
      <c r="A176" s="38"/>
      <c r="B176" s="40" t="s">
        <v>36</v>
      </c>
      <c r="C176" s="30">
        <v>426</v>
      </c>
      <c r="D176" s="30">
        <v>364</v>
      </c>
      <c r="E176" s="30">
        <v>393</v>
      </c>
      <c r="F176" s="30">
        <v>502</v>
      </c>
      <c r="G176" s="30">
        <v>481</v>
      </c>
      <c r="H176" s="30">
        <v>574</v>
      </c>
      <c r="I176" s="34">
        <v>581</v>
      </c>
      <c r="K176" s="38"/>
      <c r="L176" s="40" t="s">
        <v>36</v>
      </c>
      <c r="M176" s="55">
        <f t="shared" si="28"/>
        <v>5.1986722639851607E-3</v>
      </c>
      <c r="N176" s="50">
        <f t="shared" si="29"/>
        <v>5.3722179585571758E-3</v>
      </c>
      <c r="O176" s="50">
        <f t="shared" si="30"/>
        <v>5.5282036854691239E-3</v>
      </c>
      <c r="P176" s="50">
        <f t="shared" si="31"/>
        <v>6.4432493486157282E-3</v>
      </c>
      <c r="Q176" s="50">
        <f t="shared" si="32"/>
        <v>6.1873705604651458E-3</v>
      </c>
      <c r="R176" s="50">
        <f t="shared" si="33"/>
        <v>7.1268934690836856E-3</v>
      </c>
      <c r="S176" s="56">
        <f t="shared" si="34"/>
        <v>6.7813623418460246E-3</v>
      </c>
    </row>
    <row r="177" spans="1:19" ht="13.5" thickBot="1" x14ac:dyDescent="0.25">
      <c r="A177" s="39"/>
      <c r="B177" s="43" t="s">
        <v>37</v>
      </c>
      <c r="C177" s="35">
        <v>2172</v>
      </c>
      <c r="D177" s="35">
        <v>2097</v>
      </c>
      <c r="E177" s="35">
        <v>2094</v>
      </c>
      <c r="F177" s="35">
        <v>2171</v>
      </c>
      <c r="G177" s="35">
        <v>2197</v>
      </c>
      <c r="H177" s="35">
        <v>2153</v>
      </c>
      <c r="I177" s="36">
        <v>2097</v>
      </c>
      <c r="K177" s="39"/>
      <c r="L177" s="43" t="s">
        <v>37</v>
      </c>
      <c r="M177" s="57">
        <f t="shared" si="28"/>
        <v>2.6505906472713073E-2</v>
      </c>
      <c r="N177" s="58">
        <f t="shared" si="29"/>
        <v>3.0949288623885709E-2</v>
      </c>
      <c r="O177" s="58">
        <f t="shared" si="30"/>
        <v>2.9455619637079759E-2</v>
      </c>
      <c r="P177" s="58">
        <f t="shared" si="31"/>
        <v>2.786512815905328E-2</v>
      </c>
      <c r="Q177" s="58">
        <f t="shared" si="32"/>
        <v>2.8261233100502964E-2</v>
      </c>
      <c r="R177" s="58">
        <f t="shared" si="33"/>
        <v>2.6732058604420163E-2</v>
      </c>
      <c r="S177" s="59">
        <f t="shared" si="34"/>
        <v>2.4475932583220505E-2</v>
      </c>
    </row>
  </sheetData>
  <mergeCells count="16">
    <mergeCell ref="A42:A74"/>
    <mergeCell ref="A5:A41"/>
    <mergeCell ref="A75:A109"/>
    <mergeCell ref="A144:A177"/>
    <mergeCell ref="M3:S3"/>
    <mergeCell ref="K42:K74"/>
    <mergeCell ref="K5:K41"/>
    <mergeCell ref="K75:K109"/>
    <mergeCell ref="A1:I1"/>
    <mergeCell ref="A3:A4"/>
    <mergeCell ref="B3:B4"/>
    <mergeCell ref="K3:K4"/>
    <mergeCell ref="A110:A143"/>
    <mergeCell ref="K110:K143"/>
    <mergeCell ref="C3:I3"/>
    <mergeCell ref="K144:K177"/>
  </mergeCells>
  <pageMargins left="0.7" right="0.7" top="0.75" bottom="0.75" header="0.3" footer="0.3"/>
  <pageSetup paperSize="8" scale="80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3g Efectiv salaraiati</vt:lpstr>
      <vt:lpstr>Foaie2</vt:lpstr>
      <vt:lpstr>Foaie3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2016-09-01T11:42:18Z</dcterms:modified>
</cp:coreProperties>
</file>